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monier.METEOPHYS\Documents\EUPI\2018_2019\Conseil3juillet\LicencePro\"/>
    </mc:Choice>
  </mc:AlternateContent>
  <bookViews>
    <workbookView xWindow="0" yWindow="0" windowWidth="19200" windowHeight="7035" firstSheet="8" activeTab="9"/>
  </bookViews>
  <sheets>
    <sheet name="LP Automatismes-Domotique" sheetId="10" r:id="rId1"/>
    <sheet name="Evolutions LP Autom" sheetId="13" r:id="rId2"/>
    <sheet name="Amétys" sheetId="14" r:id="rId3"/>
    <sheet name="Coût 2017-2018" sheetId="25" r:id="rId4"/>
    <sheet name="Coût-2" sheetId="26" r:id="rId5"/>
    <sheet name="SARII-ARIVE" sheetId="27" r:id="rId6"/>
    <sheet name="intervenants CAAI" sheetId="4" r:id="rId7"/>
    <sheet name="intervenants CAAI-sept 2017" sheetId="16" r:id="rId8"/>
    <sheet name="Prog CAAI-sept 2018" sheetId="17" r:id="rId9"/>
    <sheet name="MCC CAAI" sheetId="24" r:id="rId10"/>
    <sheet name="Evaluation LP A-QCM" sheetId="28" r:id="rId11"/>
    <sheet name="Evaluation LP A-Comp" sheetId="29" r:id="rId12"/>
    <sheet name="Feuil1" sheetId="30" r:id="rId13"/>
    <sheet name="Mailing" sheetId="6" r:id="rId14"/>
  </sheets>
  <definedNames>
    <definedName name="_xlnm.Print_Area" localSheetId="2">Amétys!$A$1:$J$10</definedName>
    <definedName name="_xlnm.Print_Area" localSheetId="4">'Coût-2'!$A$1:$L$11</definedName>
    <definedName name="_xlnm.Print_Area" localSheetId="11">'Evaluation LP A-Comp'!$A$1:$J$60</definedName>
    <definedName name="_xlnm.Print_Area" localSheetId="10">'Evaluation LP A-QCM'!$A$1:$J$35</definedName>
    <definedName name="_xlnm.Print_Area" localSheetId="1">'Evolutions LP Autom'!$A$1:$N$119</definedName>
    <definedName name="_xlnm.Print_Area" localSheetId="12">Feuil1!$A$1:$G$34</definedName>
    <definedName name="_xlnm.Print_Area" localSheetId="6">'intervenants CAAI'!$A$1:$N$41</definedName>
    <definedName name="_xlnm.Print_Area" localSheetId="7">'intervenants CAAI-sept 2017'!$A$1:$P$51</definedName>
    <definedName name="_xlnm.Print_Area" localSheetId="9">'MCC CAAI'!$A$1:$X$80</definedName>
    <definedName name="_xlnm.Print_Area" localSheetId="8">'Prog CAAI-sept 2018'!$A$1:$O$43</definedName>
  </definedNames>
  <calcPr calcId="152511"/>
</workbook>
</file>

<file path=xl/calcChain.xml><?xml version="1.0" encoding="utf-8"?>
<calcChain xmlns="http://schemas.openxmlformats.org/spreadsheetml/2006/main">
  <c r="D11" i="17" l="1"/>
  <c r="K36" i="24"/>
  <c r="J36" i="24"/>
  <c r="I36" i="24"/>
  <c r="H36" i="24"/>
  <c r="H5" i="24"/>
  <c r="G36" i="24"/>
  <c r="G5" i="24"/>
  <c r="K56" i="27" l="1"/>
  <c r="J56" i="27"/>
  <c r="I56" i="27"/>
  <c r="G56" i="27"/>
  <c r="H53" i="27"/>
  <c r="H52" i="27"/>
  <c r="H50" i="27"/>
  <c r="H48" i="27"/>
  <c r="H47" i="27"/>
  <c r="H46" i="27"/>
  <c r="H40" i="27"/>
  <c r="H39" i="27"/>
  <c r="K36" i="27"/>
  <c r="J36" i="27"/>
  <c r="I36" i="27"/>
  <c r="G36" i="27"/>
  <c r="H35" i="27"/>
  <c r="H34" i="27"/>
  <c r="H33" i="27"/>
  <c r="H32" i="27"/>
  <c r="H31" i="27"/>
  <c r="H30" i="27"/>
  <c r="H29" i="27"/>
  <c r="H28" i="27"/>
  <c r="H27" i="27"/>
  <c r="H26" i="27"/>
  <c r="H25" i="27"/>
  <c r="H24" i="27"/>
  <c r="H23" i="27"/>
  <c r="H22" i="27"/>
  <c r="H21" i="27"/>
  <c r="H20" i="27"/>
  <c r="H17" i="27"/>
  <c r="H16" i="27"/>
  <c r="H15" i="27"/>
  <c r="H14" i="27"/>
  <c r="H13" i="27"/>
  <c r="H12" i="27"/>
  <c r="H11" i="27"/>
  <c r="H10" i="27"/>
  <c r="H9" i="27"/>
  <c r="E11" i="26"/>
  <c r="D11" i="26"/>
  <c r="F11" i="26" s="1"/>
  <c r="C11" i="26"/>
  <c r="T7" i="25"/>
  <c r="U7" i="25" s="1"/>
  <c r="P4" i="25"/>
  <c r="P3" i="25"/>
  <c r="P2" i="25"/>
  <c r="N5" i="25"/>
  <c r="M5" i="25"/>
  <c r="L5" i="25"/>
  <c r="P5" i="25" s="1"/>
  <c r="R5" i="25" s="1"/>
  <c r="O4" i="25"/>
  <c r="O3" i="25"/>
  <c r="O2" i="25"/>
  <c r="L11" i="25"/>
  <c r="K53" i="25"/>
  <c r="N87" i="25"/>
  <c r="M87" i="25"/>
  <c r="L87" i="25"/>
  <c r="K87" i="25"/>
  <c r="AA53" i="25"/>
  <c r="Z53" i="25"/>
  <c r="N53" i="25"/>
  <c r="M53" i="25"/>
  <c r="L53" i="25"/>
  <c r="AA11" i="25"/>
  <c r="Z11" i="25"/>
  <c r="N11" i="25"/>
  <c r="M11" i="25"/>
  <c r="K11" i="25"/>
  <c r="H71" i="24"/>
  <c r="H70" i="24"/>
  <c r="H69" i="24"/>
  <c r="H68" i="24"/>
  <c r="W5" i="24"/>
  <c r="V5" i="24"/>
  <c r="J5" i="24"/>
  <c r="I5" i="24"/>
  <c r="H43" i="27" l="1"/>
  <c r="H36" i="27"/>
  <c r="H56" i="27"/>
  <c r="H42" i="27"/>
  <c r="Z8" i="25"/>
  <c r="AC8" i="25"/>
  <c r="AB8" i="25"/>
  <c r="Y2" i="24"/>
  <c r="V2" i="24"/>
  <c r="X2" i="24"/>
  <c r="O7" i="16"/>
  <c r="N7" i="16"/>
  <c r="R16" i="17" l="1"/>
  <c r="Q15" i="17"/>
  <c r="E11" i="17"/>
  <c r="L11" i="17"/>
  <c r="K11" i="17"/>
  <c r="J11" i="17"/>
  <c r="I11" i="17"/>
  <c r="G11" i="17"/>
  <c r="F11" i="17"/>
  <c r="B11" i="17"/>
  <c r="B12" i="17" s="1"/>
  <c r="J51" i="16"/>
  <c r="M7" i="16"/>
  <c r="J7" i="16"/>
  <c r="J50" i="16"/>
  <c r="L7" i="16"/>
  <c r="K7" i="16"/>
  <c r="J97" i="13"/>
  <c r="M96" i="13"/>
  <c r="L96" i="13"/>
  <c r="K96" i="13"/>
  <c r="J96" i="13"/>
  <c r="M97" i="13"/>
  <c r="M95" i="13" s="1"/>
  <c r="L97" i="13"/>
  <c r="L95" i="13" s="1"/>
  <c r="K97" i="13"/>
  <c r="K95" i="13" s="1"/>
  <c r="P86" i="13"/>
  <c r="L91" i="13"/>
  <c r="M91" i="13"/>
  <c r="K91" i="13"/>
  <c r="K92" i="13" s="1"/>
  <c r="J91" i="13"/>
  <c r="J49" i="13"/>
  <c r="M49" i="13"/>
  <c r="L49" i="13"/>
  <c r="K49" i="13"/>
  <c r="M6" i="13"/>
  <c r="L6" i="13"/>
  <c r="K6" i="13"/>
  <c r="J6" i="13"/>
  <c r="N95" i="13" l="1"/>
  <c r="J95" i="13"/>
  <c r="L45" i="13"/>
  <c r="N11" i="17"/>
  <c r="Q7" i="16"/>
  <c r="L5" i="16"/>
  <c r="K5" i="16"/>
  <c r="K3" i="16"/>
  <c r="L47" i="13"/>
  <c r="L4" i="13"/>
  <c r="K3" i="13"/>
  <c r="J5" i="10"/>
  <c r="K5" i="10"/>
  <c r="L5" i="10"/>
  <c r="M5" i="10"/>
  <c r="N2" i="10" s="1"/>
  <c r="M77" i="10"/>
  <c r="L77" i="10"/>
  <c r="K77" i="10"/>
  <c r="J77" i="10"/>
  <c r="J75" i="10"/>
  <c r="M75" i="10"/>
  <c r="L75" i="10"/>
  <c r="K75" i="10"/>
  <c r="J57" i="10"/>
  <c r="J44" i="10"/>
  <c r="M57" i="10"/>
  <c r="L57" i="10"/>
  <c r="K57" i="10"/>
  <c r="M44" i="10"/>
  <c r="L44" i="10"/>
  <c r="K44" i="10"/>
  <c r="M5" i="4"/>
  <c r="L5" i="4"/>
  <c r="K5" i="4"/>
  <c r="J5" i="4"/>
  <c r="N3" i="4" l="1"/>
  <c r="N3" i="10"/>
</calcChain>
</file>

<file path=xl/sharedStrings.xml><?xml version="1.0" encoding="utf-8"?>
<sst xmlns="http://schemas.openxmlformats.org/spreadsheetml/2006/main" count="3471" uniqueCount="826">
  <si>
    <t>Programme détaillé des enseignements (500 h)</t>
  </si>
  <si>
    <t>n° UE</t>
  </si>
  <si>
    <t>Intitulé UE</t>
  </si>
  <si>
    <t>Intitulés EC</t>
  </si>
  <si>
    <t>Nombre d'heures étudiant</t>
  </si>
  <si>
    <t>h Pro</t>
  </si>
  <si>
    <t>Lycée</t>
  </si>
  <si>
    <t>Total</t>
  </si>
  <si>
    <t>CM</t>
  </si>
  <si>
    <t>TD</t>
  </si>
  <si>
    <t>TP</t>
  </si>
  <si>
    <t>Langues</t>
  </si>
  <si>
    <t xml:space="preserve">UE1-EC1 Anglais </t>
  </si>
  <si>
    <t>Culture d'entreprise</t>
  </si>
  <si>
    <t xml:space="preserve">UE2-EC1 Management </t>
  </si>
  <si>
    <t>UE2-EC2 Economie d'entreprise - Droit du travail</t>
  </si>
  <si>
    <t>Enseignements</t>
  </si>
  <si>
    <t>Le travail en BE</t>
  </si>
  <si>
    <t>UE3-EC1 Gestion de Projet</t>
  </si>
  <si>
    <t>Le travail en BE Distribution électrique</t>
  </si>
  <si>
    <t>UE4-EC1 La fonction Chargé d'affaires en Distribution électrique</t>
  </si>
  <si>
    <t>UE5-EC1 Lignes de transport et transformateurs</t>
  </si>
  <si>
    <t>UE5-EC2 Pollution du réseau et analyse harmonique</t>
  </si>
  <si>
    <t>UE6-EC2 Norme NF C15-100</t>
  </si>
  <si>
    <t>Eclairage</t>
  </si>
  <si>
    <t>Energie renouvelable et Performance énergétique</t>
  </si>
  <si>
    <t>professionnels</t>
  </si>
  <si>
    <t>3h</t>
  </si>
  <si>
    <t>CHEVALIER Thierry
HAMADI Hajri
REY-YANG Hannah</t>
  </si>
  <si>
    <t>Lycée Godefroy de Bouillon</t>
  </si>
  <si>
    <t>LACHENAUD Sophie</t>
  </si>
  <si>
    <t>06-33-19-31-34</t>
  </si>
  <si>
    <t>Sophie.LACHENAUD@univ-bpclermont.fr</t>
  </si>
  <si>
    <r>
      <t xml:space="preserve">KERROUM Kamal </t>
    </r>
    <r>
      <rPr>
        <b/>
        <sz val="8"/>
        <rFont val="Trebuchet MS"/>
        <family val="2"/>
      </rPr>
      <t>(</t>
    </r>
    <r>
      <rPr>
        <b/>
        <i/>
        <sz val="8"/>
        <color rgb="FFFF0000"/>
        <rFont val="Trebuchet MS"/>
        <family val="2"/>
      </rPr>
      <t>en remplacement de PAILLER Marie Line</t>
    </r>
    <r>
      <rPr>
        <b/>
        <sz val="8"/>
        <rFont val="Trebuchet MS"/>
        <family val="2"/>
      </rPr>
      <t>)</t>
    </r>
  </si>
  <si>
    <t>Enseignante Second Degré</t>
  </si>
  <si>
    <t>VOUTE Jean-Michel</t>
  </si>
  <si>
    <t>Enseignant
Second Degré</t>
  </si>
  <si>
    <t>Lycée La Fayettte</t>
  </si>
  <si>
    <t>06 82 49 52 82</t>
  </si>
  <si>
    <t>jean-michel.voute@laposte.net</t>
  </si>
  <si>
    <t>PIREL David</t>
  </si>
  <si>
    <t xml:space="preserve">Responsable d’Affaires Bâtiment / Industrie </t>
  </si>
  <si>
    <t xml:space="preserve">DELTA2i Bâtiment / DELTA 2i Industrie - 18, rue Jean Claret 63000 Clermont-Ferrand - Tel : 04 73 44 72 00 – Fax 04 73 44 72 09 </t>
  </si>
  <si>
    <t>d.pirel@delta2i.fr</t>
  </si>
  <si>
    <t>04 73 44 72 00</t>
  </si>
  <si>
    <t>ANDRE Pascal</t>
  </si>
  <si>
    <t>Enseignant PR à l'UFR ST</t>
  </si>
  <si>
    <t>UFR ST</t>
  </si>
  <si>
    <t>04 73 40 77 39</t>
  </si>
  <si>
    <t>mailto:Pascal.ANDRE@univ-bpclermont.fr</t>
  </si>
  <si>
    <t>Chargé d'études au sein d'un syndicat d'énergie</t>
  </si>
  <si>
    <t>LACROIX  Thierry</t>
  </si>
  <si>
    <t xml:space="preserve"> 22 Chemin de Rizolle
63450 Jussat</t>
  </si>
  <si>
    <t>Tlacroix@jbdelasalle.com</t>
  </si>
  <si>
    <t>Enseignant MC à l'UFR ST</t>
  </si>
  <si>
    <t>Frederic.PERISSE@univ-bpclermont.fr</t>
  </si>
  <si>
    <t>CHAMBON Thierry</t>
  </si>
  <si>
    <t>Le Bourg route de Courty 63300 Dorat</t>
  </si>
  <si>
    <t>04-73-53-67-61</t>
  </si>
  <si>
    <t>04 73 40 77 92</t>
  </si>
  <si>
    <t>thierry.chambon@univ-bpclermont.fr</t>
  </si>
  <si>
    <t>COSTES Sébastien</t>
  </si>
  <si>
    <t>Chargé d'affaires</t>
  </si>
  <si>
    <t>DEDIEU Thierry</t>
  </si>
  <si>
    <t>Ingénieur sécurité</t>
  </si>
  <si>
    <t>Rectorat de ClermontFd</t>
  </si>
  <si>
    <t>Rectorat de Clermont
3 av Vercingétorix
63033 CLERMONT FERRAND CEDEX 1</t>
  </si>
  <si>
    <t>04 73 99 34 90
06 81 02 93 24</t>
  </si>
  <si>
    <t>Thierry.Dedieu@ac-clermont.fr</t>
  </si>
  <si>
    <r>
      <t xml:space="preserve">HEROU Matthieu
</t>
    </r>
    <r>
      <rPr>
        <i/>
        <sz val="8"/>
        <rFont val="Trebuchet MS"/>
        <family val="2"/>
      </rPr>
      <t>(si 2ème gr de TP)</t>
    </r>
  </si>
  <si>
    <t>44 r Doct Chambige
63430 PONT DU CHÂTEAU</t>
  </si>
  <si>
    <t>06 20 78 57 27</t>
  </si>
  <si>
    <t>Mherrou@jbdelasalle.com</t>
  </si>
  <si>
    <t>GARDETTE Jean-Pierre</t>
  </si>
  <si>
    <t>06 72 87 10 81</t>
  </si>
  <si>
    <t>j-pierre.gardette@ac-clermont.fr</t>
  </si>
  <si>
    <t>Travailleur Indépendant</t>
  </si>
  <si>
    <t>RACHEL Nicolas</t>
  </si>
  <si>
    <t>Technicien</t>
  </si>
  <si>
    <r>
      <t>KERROUM Kamal</t>
    </r>
    <r>
      <rPr>
        <b/>
        <i/>
        <sz val="8"/>
        <color rgb="FFFF0000"/>
        <rFont val="Trebuchet MS"/>
        <family val="2"/>
      </rPr>
      <t/>
    </r>
  </si>
  <si>
    <t>NOM - Prénom</t>
  </si>
  <si>
    <t>Profession</t>
  </si>
  <si>
    <t>Société</t>
  </si>
  <si>
    <t>Adresse postale</t>
  </si>
  <si>
    <t>Tel Personnel</t>
  </si>
  <si>
    <t>Tel</t>
  </si>
  <si>
    <t>Adessse mail</t>
  </si>
  <si>
    <r>
      <t xml:space="preserve">Offre de formation - Licences Professionnelles - </t>
    </r>
    <r>
      <rPr>
        <b/>
        <sz val="16"/>
        <color rgb="FFFF0000"/>
        <rFont val="Times New Roman"/>
        <family val="1"/>
      </rPr>
      <t>rentrée 2017</t>
    </r>
  </si>
  <si>
    <t>LP Automatismes Industriels - Parcours par alternance</t>
  </si>
  <si>
    <t>LP Automatismes Industriels pour la rentrée 2017</t>
  </si>
  <si>
    <t>Programme détaillé des enseignements (500h)</t>
  </si>
  <si>
    <t>PRO</t>
  </si>
  <si>
    <t>Proposition juin 2016</t>
  </si>
  <si>
    <t>Licence</t>
  </si>
  <si>
    <t>Professionnelle</t>
  </si>
  <si>
    <t>UE1-EC2 Préparation au TOEIC</t>
  </si>
  <si>
    <t>par alternance</t>
  </si>
  <si>
    <t>avec le CFA</t>
  </si>
  <si>
    <t>UE3-EC2 Ergonomie des postes de travail</t>
  </si>
  <si>
    <t>UE3-EC3 La fonction Chargé d'affaires en Automatismes</t>
  </si>
  <si>
    <t>UE4-EC1 Enjeux -  Concept - Normes ISO</t>
  </si>
  <si>
    <t>UE4-EC2 Métrologie Légale et MSP</t>
  </si>
  <si>
    <t>UE4-EC3 AMDEC</t>
  </si>
  <si>
    <t>UE4-EC4 MSP</t>
  </si>
  <si>
    <t>UE5-EC1 Normes et sécurité machine</t>
  </si>
  <si>
    <t xml:space="preserve">UE5-EC2 Automates de sécurité </t>
  </si>
  <si>
    <t xml:space="preserve">UE6-EC1 EXCEL VBA </t>
  </si>
  <si>
    <t>UE6-EC2 Bases de donnée SQL</t>
  </si>
  <si>
    <t>UE7-EC1 Capteurs</t>
  </si>
  <si>
    <t>UE7-EC2 Actionneurs</t>
  </si>
  <si>
    <t>UE7-EC3 TP Capteurs et actionneurs</t>
  </si>
  <si>
    <t>UE8-EC1 Asservissement Analogique</t>
  </si>
  <si>
    <t>UE8-EC2 Habilitation électrique</t>
  </si>
  <si>
    <t>UE9-EC1 Réseaux industriels et réseau IP</t>
  </si>
  <si>
    <t>UE9-EC2 Supervision des procédés</t>
  </si>
  <si>
    <t>UE10-EC1 Formation au Logiciel Unity</t>
  </si>
  <si>
    <t>UE10-EC2 Formation au Logiciel Siemens (step7-Abisse)</t>
  </si>
  <si>
    <t>UE11-EC1 Programmation automates</t>
  </si>
  <si>
    <t>8 h TP Lafayette ou TP sup Siemens</t>
  </si>
  <si>
    <t>8h TP Chaîne de mesures</t>
  </si>
  <si>
    <t xml:space="preserve">10 h TP salle MKT (TS+Asservissement)  </t>
  </si>
  <si>
    <t>UE12B-EC1 Présentation de problématiques métiers par des professionnels</t>
  </si>
  <si>
    <t>UE12B-EC2 Mathématiques spécifiques</t>
  </si>
  <si>
    <t>UE13B-EC1 Traitement du Signal</t>
  </si>
  <si>
    <t>UE13B-EC2 Chaînes de mesures</t>
  </si>
  <si>
    <t>didier.piot@uca.fr&gt;</t>
  </si>
  <si>
    <t>LICENCES CONCERNÉES</t>
  </si>
  <si>
    <t>DEPE</t>
  </si>
  <si>
    <t>CND</t>
  </si>
  <si>
    <t>CAAI</t>
  </si>
  <si>
    <t>ARIVE</t>
  </si>
  <si>
    <t>Michelin</t>
  </si>
  <si>
    <t>06-72-43-78-97</t>
  </si>
  <si>
    <t>m.boussageon@gmail.com</t>
  </si>
  <si>
    <t>AUBERT &amp; DUVAL</t>
  </si>
  <si>
    <t>1 Rue Marie Curie - 63340 Saint Germain Lembron</t>
  </si>
  <si>
    <t>04-73-55-68-03</t>
  </si>
  <si>
    <t>06-64-28-06-59</t>
  </si>
  <si>
    <t>julien.souche@aubertduval.fr</t>
  </si>
  <si>
    <t>Chargé d'Affaires Machine - APAVE SUDEUROPE SAS - 30 Bd Maurice Pourchon 63039 Cl-Fd cedex 2</t>
  </si>
  <si>
    <t>APAVE</t>
  </si>
  <si>
    <t>Tel : 04.73.31.90.10 
port 06.19.30.48.41</t>
  </si>
  <si>
    <t xml:space="preserve"> 06-19-30-48-41</t>
  </si>
  <si>
    <t>abdecelem.bouima@apave.com</t>
  </si>
  <si>
    <t>Enseignant MC à l'IUT d'allier</t>
  </si>
  <si>
    <t>IUT d'ALLIER</t>
  </si>
  <si>
    <t>06.80.44.02.62</t>
  </si>
  <si>
    <t xml:space="preserve">jy.laronde@gmail.com </t>
  </si>
  <si>
    <t>04.73.40.72.30</t>
  </si>
  <si>
    <t>celine.teuliere@univ-bpclermont.fr</t>
  </si>
  <si>
    <t>Lyçée GODEFROY de BOUILLON</t>
  </si>
  <si>
    <t>06.75.88.60.54</t>
  </si>
  <si>
    <t>04 73 40 75 89</t>
  </si>
  <si>
    <t>pascal.andre@univ-bpclermont.fr</t>
  </si>
  <si>
    <t xml:space="preserve"> Mathématiques spécifiques pour le Traitement du signal</t>
  </si>
  <si>
    <t>04-73-40-55-67
06-62-01-98-28</t>
  </si>
  <si>
    <t>Omar.AIT-AIDER@lasmea.univ-bpclermont.fr</t>
  </si>
  <si>
    <t>04-73-40-52-11</t>
  </si>
  <si>
    <t>Benoit.Thuilot@lasmea.univ-bpclermont.fr</t>
  </si>
  <si>
    <t>Asservissement Continu</t>
  </si>
  <si>
    <t>Ex-Michelin (en retraite)</t>
  </si>
  <si>
    <t>06-48-57-70-93</t>
  </si>
  <si>
    <t>jean-michel.mikolajczyk@orange.fr</t>
  </si>
  <si>
    <t>10-12h Harmonisation Gemma - Grafcet - PID - Analyse Fonctionnelle</t>
  </si>
  <si>
    <t xml:space="preserve">TP Traitement du Signal - Asservissement et </t>
  </si>
  <si>
    <t>Programmation automates</t>
  </si>
  <si>
    <t>Nouveaux TP en complément</t>
  </si>
  <si>
    <r>
      <t xml:space="preserve">MIKOLAJCZYK Jean-Michel
</t>
    </r>
    <r>
      <rPr>
        <sz val="9"/>
        <color rgb="FFFF0000"/>
        <rFont val="Arial"/>
        <family val="2"/>
      </rPr>
      <t>intervenant professionnel à remplacer (difficile de trouver un intervenant extérieur)</t>
    </r>
  </si>
  <si>
    <t>BONDAREFF Christian</t>
  </si>
  <si>
    <t>Lyçée La FAYETTE</t>
  </si>
  <si>
    <t xml:space="preserve">06-64-29-29-66   </t>
  </si>
  <si>
    <t>pbond@dbmail.com</t>
  </si>
  <si>
    <t>Les Capteurs</t>
  </si>
  <si>
    <t>PEROL Jacques</t>
  </si>
  <si>
    <t>04-73-34-22-48       
06-99-68-87-01</t>
  </si>
  <si>
    <t>jacques.perol@wanadoo.fr</t>
  </si>
  <si>
    <t>Les Actionneurs</t>
  </si>
  <si>
    <t>SITE des enseignements</t>
  </si>
  <si>
    <t>???????????</t>
  </si>
  <si>
    <t xml:space="preserve">Laurent TRASSOUDAINE &lt;laurent.trassoudaine@uca.fr&gt;; </t>
  </si>
  <si>
    <t>laurent.trassoudaine@uca.fr</t>
  </si>
  <si>
    <t xml:space="preserve">"Christine CHASTEL" &lt;christine.chastel@uca.fr&gt;; </t>
  </si>
  <si>
    <t>christine.chastel@uca.fr</t>
  </si>
  <si>
    <t xml:space="preserve">"Fatima KHERAGHEL" &lt;fatima.kheraghel@univ-bpclermont.fr&gt;; </t>
  </si>
  <si>
    <t>fatima.kheraghel@univ-bpclermont.fr</t>
  </si>
  <si>
    <t xml:space="preserve">"Françoise PALADIAN" &lt;francoise.paladian@uca.fr&gt;; </t>
  </si>
  <si>
    <t>francoise.paladian@uca.fr</t>
  </si>
  <si>
    <t>33 04 70 02 20 21</t>
  </si>
  <si>
    <r>
      <rPr>
        <b/>
        <sz val="11"/>
        <color rgb="FF0000FF"/>
        <rFont val="Calibri"/>
        <family val="2"/>
        <scheme val="minor"/>
      </rPr>
      <t>EUPI</t>
    </r>
    <r>
      <rPr>
        <b/>
        <sz val="11"/>
        <color theme="1"/>
        <rFont val="Calibri"/>
        <family val="2"/>
        <scheme val="minor"/>
      </rPr>
      <t xml:space="preserve"> CLERMONT-Fd</t>
    </r>
  </si>
  <si>
    <r>
      <rPr>
        <b/>
        <sz val="11"/>
        <color rgb="FF0000FF"/>
        <rFont val="Calibri"/>
        <family val="2"/>
        <scheme val="minor"/>
      </rPr>
      <t>EUP</t>
    </r>
    <r>
      <rPr>
        <b/>
        <sz val="11"/>
        <color theme="1"/>
        <rFont val="Calibri"/>
        <family val="2"/>
        <scheme val="minor"/>
      </rPr>
      <t>I CLERMONT-Fd</t>
    </r>
  </si>
  <si>
    <r>
      <rPr>
        <b/>
        <sz val="11"/>
        <color rgb="FFFF0000"/>
        <rFont val="Calibri"/>
        <family val="2"/>
        <scheme val="minor"/>
      </rPr>
      <t>IUT</t>
    </r>
    <r>
      <rPr>
        <b/>
        <sz val="11"/>
        <color theme="1"/>
        <rFont val="Calibri"/>
        <family val="2"/>
        <scheme val="minor"/>
      </rPr>
      <t xml:space="preserve"> de MONTLUCON</t>
    </r>
  </si>
  <si>
    <t>sous réserve d'acceptation UCA</t>
  </si>
  <si>
    <t>MAILLET Gérard ou remplaçant</t>
  </si>
  <si>
    <t>UE4-EC2 Métrologie Légale (et MSP ?)</t>
  </si>
  <si>
    <t>PIOT Didier (IUT 03)</t>
  </si>
  <si>
    <t>LARONDE Jean-Yves (IUT 03)</t>
  </si>
  <si>
    <t>BRDYS Corinne  (IUT 03)</t>
  </si>
  <si>
    <t>BRDYS Corinne (IUT 03)</t>
  </si>
  <si>
    <t>CHAMBON Thierry (EUPI)</t>
  </si>
  <si>
    <t>THUILOT Benoit (EUPI)</t>
  </si>
  <si>
    <t>TEULIERE Céline (EUPI)</t>
  </si>
  <si>
    <t>AIT Aider Omar (EUPI)
THUILOT Benoit (EUPI)
TEULIERE Céline (EUPI)</t>
  </si>
  <si>
    <t>ANDRE Pascal (EUPI)</t>
  </si>
  <si>
    <r>
      <rPr>
        <b/>
        <sz val="11"/>
        <color rgb="FF0000FF"/>
        <rFont val="Calibri"/>
        <family val="2"/>
      </rPr>
      <t>THUILOT Benoit (EUPI) -</t>
    </r>
    <r>
      <rPr>
        <sz val="11"/>
        <color theme="1"/>
        <rFont val="Calibri"/>
        <family val="2"/>
      </rPr>
      <t xml:space="preserve">  (+ intervenant extérieur professionnel ? - sous réserve)</t>
    </r>
  </si>
  <si>
    <t>AIT Aider Omar (EUPI)</t>
  </si>
  <si>
    <t>Intervenants</t>
  </si>
  <si>
    <r>
      <rPr>
        <b/>
        <sz val="11"/>
        <color rgb="FF0000FF"/>
        <rFont val="Calibri"/>
        <family val="2"/>
      </rPr>
      <t>CHAMBON Thierry (EUPI)</t>
    </r>
    <r>
      <rPr>
        <b/>
        <sz val="11"/>
        <rFont val="Calibri"/>
        <family val="2"/>
      </rPr>
      <t/>
    </r>
  </si>
  <si>
    <t>Nb de Groupes</t>
  </si>
  <si>
    <t>1 ou 2</t>
  </si>
  <si>
    <t>BOUSSAGEON Mathieu (Pro)</t>
  </si>
  <si>
    <t>PIREL David (Pro)</t>
  </si>
  <si>
    <t>SOUCHE Xavier (Pro)</t>
  </si>
  <si>
    <t>BOUIMA Abdecelem (Pro)</t>
  </si>
  <si>
    <t>DEDIEU Thierry (Pro)</t>
  </si>
  <si>
    <t>LACROIX Thierry (Lycée)</t>
  </si>
  <si>
    <t>???? (pro)</t>
  </si>
  <si>
    <t>CHEVALIER Thierry et autres du SCLV (UCA)</t>
  </si>
  <si>
    <t>LACHENAUD Sophie (UCA)</t>
  </si>
  <si>
    <r>
      <rPr>
        <b/>
        <sz val="11"/>
        <color theme="1"/>
        <rFont val="Calibri"/>
        <family val="2"/>
      </rPr>
      <t>MAILLET Gérard</t>
    </r>
    <r>
      <rPr>
        <sz val="11"/>
        <color theme="1"/>
        <rFont val="Calibri"/>
        <family val="2"/>
      </rPr>
      <t xml:space="preserve"> ou remplaçant</t>
    </r>
  </si>
  <si>
    <t>dédoublement de certains TP spécifiques</t>
  </si>
  <si>
    <t>UE3-EC1 Harmonisation des connaissances - Rappels mathématiques, électricité, propagation des ondes</t>
  </si>
  <si>
    <t>UE7-EC1 Essais non destructifs par voie optique - Holographie, interferrométrie et stéréographie</t>
  </si>
  <si>
    <t>UE7-EC2 Essais non destructifs par voie optique - Thermographie Infra-rouge</t>
  </si>
  <si>
    <t>UE7-EC3 Essais non destructifs par voie optique - Imagerie</t>
  </si>
  <si>
    <t>UE8-EC1 Chaînes de mesures</t>
  </si>
  <si>
    <t>UE6-EC1 Méthodes Electromagnétiques pour des essais non destructifs en industrie aéronautique (essais RF et CEM)</t>
  </si>
  <si>
    <t>Intitulés UE</t>
  </si>
  <si>
    <t>UE1 Anglais</t>
  </si>
  <si>
    <t>UE2 Culture d'entreprise</t>
  </si>
  <si>
    <t>UE3 Travail en BE et fonction Chargé d'Affaires</t>
  </si>
  <si>
    <t>UE4 Démarche Qualité</t>
  </si>
  <si>
    <t>UE5 Normes et sécurité</t>
  </si>
  <si>
    <t>UE6 Langage structuré et Bases de données</t>
  </si>
  <si>
    <t>UE7 Capteurs et actionneurs</t>
  </si>
  <si>
    <t>UE8 Asservissement</t>
  </si>
  <si>
    <t>UE9 Réseaux et supervision</t>
  </si>
  <si>
    <t>UE10 Programmation automates</t>
  </si>
  <si>
    <t>UE12 Compléments mathématiques pour l'automatisme</t>
  </si>
  <si>
    <t>UE13 Chaîne de mesure et Traitement du signal</t>
  </si>
  <si>
    <t>UE10 Programmation automates en automatisme industriel</t>
  </si>
  <si>
    <t>ANTHONY Bénito
MBALLO Yaya</t>
  </si>
  <si>
    <t>PEROL / BONDAREFF</t>
  </si>
  <si>
    <t>Démarche Qualité - Management de l'énergie</t>
  </si>
  <si>
    <t>Formation CAO</t>
  </si>
  <si>
    <t>Lycée LA FAYETTE</t>
  </si>
  <si>
    <t>UE11-EC1 :10-12h Harmonisation Gemma - Grafcet - PID - Analyse Fonctionnelle</t>
  </si>
  <si>
    <r>
      <t xml:space="preserve">UE12B-EC1 Présentation de problématiques métiers par des professionnels </t>
    </r>
    <r>
      <rPr>
        <sz val="11"/>
        <color theme="1"/>
        <rFont val="Symbol"/>
        <family val="1"/>
        <charset val="2"/>
      </rPr>
      <t xml:space="preserve">Þ </t>
    </r>
    <r>
      <rPr>
        <sz val="11"/>
        <color theme="1"/>
        <rFont val="Calibri"/>
        <family val="2"/>
        <scheme val="minor"/>
      </rPr>
      <t>Domotique - Immotique</t>
    </r>
  </si>
  <si>
    <t>UE8 - Compléments scientifiques</t>
  </si>
  <si>
    <t>UE8-EC2 Traitement du Signal</t>
  </si>
  <si>
    <t>UE8-EC3 Chaînes de mesures</t>
  </si>
  <si>
    <t>intervenant professionnel - cours commun LP Distri et LP Autom</t>
  </si>
  <si>
    <t>PROJET Automatique - Automatisme - Domotique</t>
  </si>
  <si>
    <t>UE12 et UE13 Compléments mathématiques pour l'automatisme</t>
  </si>
  <si>
    <t>Accréditation : Programme détaillé des enseignements (500h)</t>
  </si>
  <si>
    <t>UE de l'accréditation remaniée</t>
  </si>
  <si>
    <t>ETD</t>
  </si>
  <si>
    <t>EYDIEUX Alexandre ou remplaçant du monde professionnel</t>
  </si>
  <si>
    <t>Proposition faite pour la nouvelle accréditation</t>
  </si>
  <si>
    <t xml:space="preserve">ETD </t>
  </si>
  <si>
    <t>UE11-EC2 Mise en application des cours - Séances de Projet -même format en LP Autom et en LP Distri sur des projets différents mais avec le même matériel
Ou Séances de TP réalisées dans un 1er temps au Lycée LA FAYETTE en attendant de mettre la Salle de Projet en place à l'EUPI</t>
  </si>
  <si>
    <t>Partenariat avec le Lycée LA FAYETTE</t>
  </si>
  <si>
    <r>
      <rPr>
        <b/>
        <sz val="11"/>
        <color rgb="FFFF0000"/>
        <rFont val="Calibri"/>
        <family val="2"/>
        <scheme val="minor"/>
      </rPr>
      <t>IUT</t>
    </r>
    <r>
      <rPr>
        <b/>
        <sz val="11"/>
        <color theme="1"/>
        <rFont val="Calibri"/>
        <family val="2"/>
        <scheme val="minor"/>
      </rPr>
      <t xml:space="preserve"> de MONTLUCON ou </t>
    </r>
    <r>
      <rPr>
        <b/>
        <sz val="11"/>
        <color rgb="FF0000FF"/>
        <rFont val="Calibri"/>
        <family val="2"/>
        <scheme val="minor"/>
      </rPr>
      <t>Lycée LA FAYETTE</t>
    </r>
  </si>
  <si>
    <t>UE7 Capteurs et Actionneurs</t>
  </si>
  <si>
    <t>UE11 Automatique et Habilitation Électrique</t>
  </si>
  <si>
    <t>heures avec 6 h TOEIC + 18h Habilitation</t>
  </si>
  <si>
    <t>TP au Lycée LA FAYETTE</t>
  </si>
  <si>
    <t>UE8-EC1 Réseaux industriels et réseau IP</t>
  </si>
  <si>
    <t>UE8-EC2 Supervision des procédés</t>
  </si>
  <si>
    <t>UE9-EC1 Formation au Logiciel Unity</t>
  </si>
  <si>
    <t>UE9-EC2 Formation au Logiciel Siemens (step7-Abisse)</t>
  </si>
  <si>
    <t>UE10-EC1 Harmonisation Gemma - Grafcet - PID - Analyse Fonctionnelle</t>
  </si>
  <si>
    <t>UE9 Programmation automates</t>
  </si>
  <si>
    <t>UE9 Compléments scientifiques</t>
  </si>
  <si>
    <t>UE10 cours d'automatique "Chaînes de mesures - Traitement du signal - Asservissement" réduits au strict minimum</t>
  </si>
  <si>
    <t>UE11-EC1 Asservissement Analogique</t>
  </si>
  <si>
    <t>UE11-EC2 Traitement du Signal</t>
  </si>
  <si>
    <t>UE11-EC3 Chaînes de mesures</t>
  </si>
  <si>
    <t>UE11-EC4 Habilitation électrique</t>
  </si>
  <si>
    <t>UE12-EC2 Des capteurs à l'automate - Reprise par le biais de projet des cours d'automatique "Chaînes de mesures - Traitement du signal - Asservissement"   - Contrôle de commande - Programmation automate -Supervision (réalisation d'interface ou contrôle de supervision) - Mini projet</t>
  </si>
  <si>
    <t>UE12-EC2 Asservissement Analogique</t>
  </si>
  <si>
    <t>UE12-EC2 Traitement du Signal</t>
  </si>
  <si>
    <t>UE12-EC2 Chaînes de mesures</t>
  </si>
  <si>
    <t>UE10-EC2 Mathématiques spécifiques pour l'automatique</t>
  </si>
  <si>
    <t>THUILOT Benoit (EUPI)
ADOUANE Lounis</t>
  </si>
  <si>
    <t>Nouvelle Proposition à coût constant avec nouvelle pédagogie pour les UE spécifiques TS-Asservissement-Chaînes de mesure</t>
  </si>
  <si>
    <t>h avec 6h TOEIC (sous réserve)</t>
  </si>
  <si>
    <t>et 18h Habilitation électrique dédoublée</t>
  </si>
  <si>
    <t>62,17h ETD pour 64h étudiant</t>
  </si>
  <si>
    <t>jerome.brunet@uca.fr</t>
  </si>
  <si>
    <t>BRUNET Jérôme</t>
  </si>
  <si>
    <t>christelle.VARENNE@lasmea.univ-bpclermont.fr</t>
  </si>
  <si>
    <t>Lounis.Adouane@uca.fr</t>
  </si>
  <si>
    <t>"Lounis Adouane"</t>
  </si>
  <si>
    <t>THUILOT Benoit (EUPI)
LOUNIS Adouane (EUPI)</t>
  </si>
  <si>
    <t>04-73-69-70-56
04-73-28-08-08</t>
  </si>
  <si>
    <t>rvitrolles@gmail.com</t>
  </si>
  <si>
    <t>Pierre SOLÉ</t>
  </si>
  <si>
    <t>pierre.sole@ac-clermont.fr</t>
  </si>
  <si>
    <t>Franck Smanio acad</t>
  </si>
  <si>
    <t>Franck.Smanio@ac-clermont.fr</t>
  </si>
  <si>
    <t>Franck SMANIO gmail</t>
  </si>
  <si>
    <t>franck.smanio@gmail.com</t>
  </si>
  <si>
    <t>Christian DESSEUX
04 73 19 21 01
06 81 59 96 79</t>
  </si>
  <si>
    <t>christian.desseux@ac-clermont.fr</t>
  </si>
  <si>
    <t>Bonjour,</t>
  </si>
  <si>
    <t>En revanche, vous n'avez pas les droits pour apporter des corrections aux programmes (l'UCA utilise ces données pour la gestion des heures)</t>
  </si>
  <si>
    <t>: si vous constatez des erreurs, merci de vous adresser à Nolwenn DULIEGE (0473177226 - nolwenn.duliege@uca.fr )</t>
  </si>
  <si>
    <r>
      <t xml:space="preserve">Ce mail pour vous informer que vous avez de nouveau la possibilité </t>
    </r>
    <r>
      <rPr>
        <b/>
        <sz val="10"/>
        <color rgb="FFFF0000"/>
        <rFont val="Arial"/>
        <family val="2"/>
      </rPr>
      <t>sous ametys</t>
    </r>
    <r>
      <rPr>
        <sz val="10"/>
        <color rgb="FF000000"/>
        <rFont val="Arial"/>
        <family val="2"/>
      </rPr>
      <t xml:space="preserve"> de faire des modifications dans l'affichage de vos formations (en rajoutant par exemple des images!!). </t>
    </r>
  </si>
  <si>
    <t>04 70 02 20 21</t>
  </si>
  <si>
    <t>Corinne.BRDYS@univ-bpclermont.fr</t>
  </si>
  <si>
    <t>Pédagogie inversée en salle inversée : matlab commande automate - illustration d'un pb de TS</t>
  </si>
  <si>
    <t>TOURLONIAS Vincent</t>
  </si>
  <si>
    <t>06 80 66 62 26</t>
  </si>
  <si>
    <t>Vincent.Tourlonias@ac-clermont.fr</t>
  </si>
  <si>
    <t>horaire pour la rentrée universitaire 2017-2018. Merci d'en tenir compte dans l'élaboration de vos emplois du temps.</t>
  </si>
  <si>
    <t>Cours 1</t>
  </si>
  <si>
    <t>7h45 - 9h15</t>
  </si>
  <si>
    <t>Cours 2</t>
  </si>
  <si>
    <t>9h30 - 11h00</t>
  </si>
  <si>
    <t>Cours 3 / déjeuner</t>
  </si>
  <si>
    <t>11h15 - 12h45</t>
  </si>
  <si>
    <t>Cours 4 / déjeuner</t>
  </si>
  <si>
    <t>12h45 - 14h15</t>
  </si>
  <si>
    <t>Cours 5</t>
  </si>
  <si>
    <t>14h30 - 16h00</t>
  </si>
  <si>
    <t>Cours 6</t>
  </si>
  <si>
    <t>16h15 - 17h45</t>
  </si>
  <si>
    <t>(Cours 7, si nécessaire)</t>
  </si>
  <si>
    <t>(18h00 - 19h30)</t>
  </si>
  <si>
    <t>Bien cordialement,</t>
  </si>
  <si>
    <t>04 73 40 70 06</t>
  </si>
  <si>
    <t>Service des examens</t>
  </si>
  <si>
    <t>1 place Vasarely - TSA 60026 - CS 60026 - 63178 Aubière Cedex
www.uca.fr</t>
  </si>
  <si>
    <t>sophie.fournier@uca.fr</t>
  </si>
  <si>
    <t>04 73 40 70 05</t>
  </si>
  <si>
    <t>Responsable Administrative du PACC - Pôle Adm (et financier) Commun des Cézeaux</t>
  </si>
  <si>
    <t>franceline.beybot_batisson@uca.fr</t>
  </si>
  <si>
    <t xml:space="preserve">"Dominique BRUGIERE" &lt;dominique.brugiere@uca.fr&gt;; </t>
  </si>
  <si>
    <t>04 73 40 70 04</t>
  </si>
  <si>
    <t>Dominique BRUGIERE - Responsable scolarité - Contrat - FC</t>
  </si>
  <si>
    <t>Avancées</t>
  </si>
  <si>
    <t>Effectifs</t>
  </si>
  <si>
    <t>Composante</t>
  </si>
  <si>
    <t>code etp</t>
  </si>
  <si>
    <t>Charges EQTD</t>
  </si>
  <si>
    <t>Remarques</t>
  </si>
  <si>
    <t>E.U.P.I</t>
  </si>
  <si>
    <t>SP120</t>
  </si>
  <si>
    <t>SP111</t>
  </si>
  <si>
    <t>Calcul de certains EC avec 2 groupes TP</t>
  </si>
  <si>
    <t>UP152</t>
  </si>
  <si>
    <t>LP Métiers de l'électricité et de l'énergie (LP DEPE)</t>
  </si>
  <si>
    <t>LP Systèmes automatisés, réseaux et inf. indus (LP CAAI)</t>
  </si>
  <si>
    <t>LP Métiers de l'industrie aéronautique (LP CND)</t>
  </si>
  <si>
    <t>Calcul perso **</t>
  </si>
  <si>
    <t>** sans les heures pour le suivi de stage</t>
  </si>
  <si>
    <t>**  avec des TP déclarés en TD</t>
  </si>
  <si>
    <t>** sans fédération des UE communes</t>
  </si>
  <si>
    <t>enseignement non évalué</t>
  </si>
  <si>
    <t>Compensation harmoniques et énergie réactive</t>
  </si>
  <si>
    <t>BONDAREF Christian</t>
  </si>
  <si>
    <t>christian.bondaref@ac-clermont.fr;pbond@dbmail.com</t>
  </si>
  <si>
    <t>Projet tuteuré</t>
  </si>
  <si>
    <t>Solution Intermédiaire</t>
  </si>
  <si>
    <r>
      <t xml:space="preserve">UE12-EC1 Domotique Immotique : Détection et sécurité incendie (incendie, anti-intrusion, chaîne de froid ...) - </t>
    </r>
    <r>
      <rPr>
        <sz val="11"/>
        <color rgb="FFFF0000"/>
        <rFont val="Calibri"/>
        <family val="2"/>
        <scheme val="minor"/>
      </rPr>
      <t xml:space="preserve">Peut-être faut-il </t>
    </r>
    <r>
      <rPr>
        <sz val="11"/>
        <color rgb="FFFF0000"/>
        <rFont val="Calibri"/>
        <family val="2"/>
      </rPr>
      <t>↗</t>
    </r>
    <r>
      <rPr>
        <sz val="11"/>
        <color rgb="FFFF0000"/>
        <rFont val="Calibri"/>
        <family val="2"/>
        <scheme val="minor"/>
      </rPr>
      <t xml:space="preserve">le nb d'heures pour </t>
    </r>
    <r>
      <rPr>
        <sz val="11"/>
        <color rgb="FFFF0000"/>
        <rFont val="Calibri"/>
        <family val="2"/>
      </rPr>
      <t xml:space="preserve">↗ </t>
    </r>
    <r>
      <rPr>
        <sz val="11"/>
        <color rgb="FFFF0000"/>
        <rFont val="Calibri"/>
        <family val="2"/>
        <scheme val="minor"/>
      </rPr>
      <t>la part des enseignements pros au détriment des heures projet ?</t>
    </r>
  </si>
  <si>
    <t>Il faut bien un minimum d'une trentaine d'heures EC1-EC2-EC3 pour donné lieu à un examen ! Ou bien on ne choisi qu'un enseignement (ou 2) au lieu de 3 à développer dans cette UE. L'autre ou les 2 autres en pédagogie inversée en  UE12</t>
  </si>
  <si>
    <t>UE11-EC2 : Mathématiques spécifiques pour automatisme ou/et langage Ladder + langage C (appli microcontrôleurs)</t>
  </si>
  <si>
    <t>UE10-EC2 Mathématiques spécifiques pour automatisme ou/et langage Ladder + langage C (appli microcontrôleurs)</t>
  </si>
  <si>
    <r>
      <t xml:space="preserve">Question </t>
    </r>
    <r>
      <rPr>
        <sz val="11"/>
        <color rgb="FFFF0000"/>
        <rFont val="Calibri"/>
        <family val="2"/>
      </rPr>
      <t>↗</t>
    </r>
    <r>
      <rPr>
        <sz val="6.6"/>
        <color rgb="FFFF0000"/>
        <rFont val="Calibri"/>
        <family val="2"/>
      </rPr>
      <t xml:space="preserve"> </t>
    </r>
    <r>
      <rPr>
        <sz val="11"/>
        <color rgb="FFFF0000"/>
        <rFont val="Calibri"/>
        <family val="2"/>
      </rPr>
      <t>Généralités EC1 au détriment des maths spé EC2 ou remplacer les maths spé par du langage automate et/ou langage C</t>
    </r>
  </si>
  <si>
    <t>39,67h ETD pour 46h étudiant (1 Gr de TP) ou 62,33 ETD (2 Gr de TP)
David PIREL avec Benoit Louinis et Omar</t>
  </si>
  <si>
    <r>
      <t>UE10 cours d'automatique "Chaînes de mesures - Traitement du signal - Asservissement" réduits au strict minimum 3</t>
    </r>
    <r>
      <rPr>
        <sz val="11"/>
        <color theme="1"/>
        <rFont val="Calibri"/>
        <family val="2"/>
      </rPr>
      <t>×12=36h</t>
    </r>
  </si>
  <si>
    <t>UE12 cours d'automatique "Chaînes de mesures - Traitement du signal - Asservissement" repris dans le cadre d'une UE projet - But de cette UE Automatique : monter en projet un TP de synthèse qui illustre les cours et les problématiques de l'automatique. Responsable de ce projet David PIREL ou Enseignant du Lycée LAFAYETTE.</t>
  </si>
  <si>
    <t>UE9-EC2 Mathématiques spécifiques - Programmation Ladder, langage C</t>
  </si>
  <si>
    <t>UE11-EC2 Habilitation électrique</t>
  </si>
  <si>
    <t>UE1-EC2 Préparation au TOEIC (en sus)</t>
  </si>
  <si>
    <t>heures étudiant</t>
  </si>
  <si>
    <t>hors TOEIC</t>
  </si>
  <si>
    <t>14*3</t>
  </si>
  <si>
    <t>4h examen</t>
  </si>
  <si>
    <t>UE10-EC1 Programmation automate - Formation au Logiciel Unity (Schneider)</t>
  </si>
  <si>
    <t>dispensés par des</t>
  </si>
  <si>
    <t>site d'Aubière</t>
  </si>
  <si>
    <t>réalisés sur le</t>
  </si>
  <si>
    <t>réalisés sur le site</t>
  </si>
  <si>
    <t>de l'IUT d'allier</t>
  </si>
  <si>
    <t>Asservissement 12h)</t>
  </si>
  <si>
    <t>UE12-EC2</t>
  </si>
  <si>
    <t>ETD avec 1 Groupe de TP (1h TP = 1/1,5 ETD)</t>
  </si>
  <si>
    <t>ETD avec 2 Groupes de TP (1h TP = 1/1,5 ETD)</t>
  </si>
  <si>
    <t>EYDIEUX Alexandre ou PIREL David ou remplaçant du monde professionnel (INGEROP
LEGRAND ou SOMFY)</t>
  </si>
  <si>
    <t>UE11-EC1 Automatique (Chaîne de mesures</t>
  </si>
  <si>
    <t>et contrôles 12h , Traitement du Signal 12h,</t>
  </si>
  <si>
    <t>UE6-EC2 Bases de données SQL</t>
  </si>
  <si>
    <t>UE8-EC1 Réseaux industriels et réseaux IP</t>
  </si>
  <si>
    <t>UE8-EC2 Supervision et IHM</t>
  </si>
  <si>
    <t>UE4-EC2 Réglementation et conformité des installations électriques</t>
  </si>
  <si>
    <t>UE8-EC1 Notions essentielles d'éclairage</t>
  </si>
  <si>
    <t>UE8-EC2 Eclairage extérieur et éclairage public</t>
  </si>
  <si>
    <t>UE8-EC3 Eclairage des lieux de travail et éclairage de sécurité</t>
  </si>
  <si>
    <t xml:space="preserve">UE8-EC4 Formation au Logiciel d'éclairage intérieur et extérieur DIALUX </t>
  </si>
  <si>
    <t>UE1
(3 ECTS)</t>
  </si>
  <si>
    <t>UE2
(3 ECTS)</t>
  </si>
  <si>
    <t>UE3
(3 ECTS)</t>
  </si>
  <si>
    <t>UE4
(3 ECTS)</t>
  </si>
  <si>
    <t>UE5
(3 ECTS)</t>
  </si>
  <si>
    <t>UE6
(6 ECTS)</t>
  </si>
  <si>
    <t>UE7
(3 ECTS)</t>
  </si>
  <si>
    <t>UE8
(6 ECTS)</t>
  </si>
  <si>
    <t>UE9
(3 ECTS)</t>
  </si>
  <si>
    <t>UE10
(6 ECTS)</t>
  </si>
  <si>
    <t>UE4-EC2 Métrologie Légale - Précision de la mesure et des capteurs</t>
  </si>
  <si>
    <t>UE8-EC1 Réseaux industriels et Réseaux IP</t>
  </si>
  <si>
    <t>UE10-EC2 Programmation automate -Formation au Logiciel Siemens TIA Portal (Siemens)</t>
  </si>
  <si>
    <t>BLAUDY Pierre (ENEDIS)</t>
  </si>
  <si>
    <r>
      <t xml:space="preserve">Les différents régimes de Neutre (EDF-ENEDIS?) </t>
    </r>
    <r>
      <rPr>
        <sz val="11"/>
        <color rgb="FFFF0000"/>
        <rFont val="Calibri"/>
        <family val="2"/>
        <scheme val="minor"/>
      </rPr>
      <t>à la place des 5h de BIM</t>
    </r>
  </si>
  <si>
    <t>h Conv</t>
  </si>
  <si>
    <t>MIN</t>
  </si>
  <si>
    <t>MAX</t>
  </si>
  <si>
    <t>UE10-EC1 Harmonisation Gemma - Grafcet ( PID) - Analyse Fonctionnelle</t>
  </si>
  <si>
    <r>
      <rPr>
        <b/>
        <sz val="11"/>
        <color theme="1"/>
        <rFont val="Calibri"/>
        <family val="2"/>
      </rPr>
      <t>MAILLET Gérard</t>
    </r>
    <r>
      <rPr>
        <sz val="11"/>
        <color theme="1"/>
        <rFont val="Calibri"/>
        <family val="2"/>
      </rPr>
      <t xml:space="preserve"> ou remplaçant </t>
    </r>
    <r>
      <rPr>
        <b/>
        <sz val="11"/>
        <color theme="1"/>
        <rFont val="Calibri"/>
        <family val="2"/>
      </rPr>
      <t>BLAUDY Pierre</t>
    </r>
  </si>
  <si>
    <t>ENEDIS (EDF)- DR Auvergne
Puy de Dôme - Ingénierie
1 Rue de chateaudun</t>
  </si>
  <si>
    <t>04-73-34-58-64     port entreprise : 06-98-67-29-05
 Tel perso : 06 16 20 29 92</t>
  </si>
  <si>
    <t>pierre.blaudy@erdf.fr</t>
  </si>
  <si>
    <t>Pierre BLAUDY - Chargé de projets 
ENEDIS (EDF)</t>
  </si>
  <si>
    <t>BLAUDY Pierre (ENEDIS)  ?</t>
  </si>
  <si>
    <t>MOIRIAT Dominique
Architecte DPLG</t>
  </si>
  <si>
    <t>GIRONDEAU Cédric
Syndicat d'Énergie</t>
  </si>
  <si>
    <t>MBALLO Yaya
Syndicat d'Énergie</t>
  </si>
  <si>
    <t>chef des travaux LA FAYETTE</t>
  </si>
  <si>
    <t>UE6
(3 ECTS)</t>
  </si>
  <si>
    <t>UE11
(3 ECTS)</t>
  </si>
  <si>
    <t>UE9-Harmonisation Gemma-Grafcet-Analyse fonctionnelle</t>
  </si>
  <si>
    <t>christian.bondaref@ac-clermont.fr</t>
  </si>
  <si>
    <t>3 ECTS</t>
  </si>
  <si>
    <t>Nb ECTS</t>
  </si>
  <si>
    <t>Coeff
des EC</t>
  </si>
  <si>
    <t>Type de Contrôle</t>
  </si>
  <si>
    <t>Nb d’épr.</t>
  </si>
  <si>
    <t>Nature des épr.</t>
  </si>
  <si>
    <t>Durée des épr.</t>
  </si>
  <si>
    <t xml:space="preserve">1ère session - MCC 
</t>
  </si>
  <si>
    <t>MCC 
(Modalités de Contrôle des Connaissances)</t>
  </si>
  <si>
    <t>CC</t>
  </si>
  <si>
    <t>ET</t>
  </si>
  <si>
    <t>1E+1O</t>
  </si>
  <si>
    <t>1E</t>
  </si>
  <si>
    <t xml:space="preserve">1E </t>
  </si>
  <si>
    <t>1h30</t>
  </si>
  <si>
    <t>1O</t>
  </si>
  <si>
    <t>UE3-EC2 Harmonisation des connaissances - Programmation sous Matlab, simulation numérique sous CIVA</t>
  </si>
  <si>
    <t>UE4-EC3 Essais non destructifs classiques dans l'industrie (COFREND-COSAC) - Radioprotection, Radiologie, Radiographie, et ressuage</t>
  </si>
  <si>
    <t>UE4-EC2 Essais non destructifs classiques dans l'industrie (COFREND-COSAC) - Ultrasons</t>
  </si>
  <si>
    <t>UE2-EC3 Normes aéronautiques NADCAP</t>
  </si>
  <si>
    <t>UE4-EC1 Essais non destructifs classiques dans l'industrie (COFREND-COSAC) - Courants de Foucault et magnétoscopie</t>
  </si>
  <si>
    <t>UE5-EC1 Essais destructifs :  propriétés de la matière - AFM MEB et spectroscopie</t>
  </si>
  <si>
    <t>UE5-EC2 Essais destructifs :  propriétés de la matière - Essais mécaniques</t>
  </si>
  <si>
    <t>Sébastien TOURREIX - Ingénieur électrotechnicien
Conservatoire National des Arts &amp; Métiers - Agréé INSSI
Mob:06 21 95 07 11 ; sebastien.tourreix@auvergne-securite.com</t>
  </si>
  <si>
    <t>sebastien.tourreix@auvergne-securite.com</t>
  </si>
  <si>
    <t>Auvergne Sécurité Distribution Ingénierie
15, rue Jean Claret -  Parc technologique de la pardieu
63000 Clermont Fd - Tél :  04 44 05 31 52
Fax : 04 44 05 20 48
www.auvergne-securité.com</t>
  </si>
  <si>
    <t>06 21 95 07 11
04 44 05 31 52</t>
  </si>
  <si>
    <r>
      <t xml:space="preserve">HEROU Matthieu
</t>
    </r>
    <r>
      <rPr>
        <b/>
        <i/>
        <sz val="8"/>
        <rFont val="Trebuchet MS"/>
        <family val="2"/>
      </rPr>
      <t>(si 2ème gr de TP)</t>
    </r>
  </si>
  <si>
    <t>TOURREIX Sébastien</t>
  </si>
  <si>
    <t>MENECIER Sébastien (UCA)</t>
  </si>
  <si>
    <t>PERRISSE Frédéric (UCA)</t>
  </si>
  <si>
    <t>Normes et Habilitation Électriques HT et BT</t>
  </si>
  <si>
    <t>UE4-EC3 Détection et sécurité incendie</t>
  </si>
  <si>
    <t>UE5-EC3 TP/Projet Distribution Électrique et Domotique-Supervision</t>
  </si>
  <si>
    <t>Compléments scientifiques et pratiques</t>
  </si>
  <si>
    <t>UE6-EC1 Structure des installations électriques HT</t>
  </si>
  <si>
    <t>UE7-EC1 Formation au Logiciel CANECO (CANECO BT : 15h - CANECO HT : 5h) - à défaut ECODIAL</t>
  </si>
  <si>
    <t>UE7-EC2 Formation au Logiel de dessin AUTOCAD</t>
  </si>
  <si>
    <t>UE7-EC2 Harmonisation des documents numériques - Le BIM (Logiciel Plancal Nova)</t>
  </si>
  <si>
    <t>UE9-EC1 Démarche Qualité (AMDEC Lean 5S) - Management de l'énergie (Norme ISO 50001)</t>
  </si>
  <si>
    <t>UE9-EC2 Réglementation  RT2012 - Généralités, Principes, Esprit de la RT2012-2020</t>
  </si>
  <si>
    <t>UE9-EC3 Certificat d'Économie d'Énergie (CEE-kWh Cumac) - Certification RT2012</t>
  </si>
  <si>
    <t>UE9-EC4 Performance thermique des bâtiments</t>
  </si>
  <si>
    <t xml:space="preserve">UE10-EC1 Thermique </t>
  </si>
  <si>
    <t>UE10-EC2 Energie propre biomasse et cogénération</t>
  </si>
  <si>
    <t>UE10-EC3 Energie éolienne</t>
  </si>
  <si>
    <t>UE10-EC4 Mesures industrielles de Température et d'humidité</t>
  </si>
  <si>
    <t>UE10-EC5 Dimensionnement  Installations photovoltaïques</t>
  </si>
  <si>
    <t>UE10-EC6 Détection et Alarmes anti-intrusion</t>
  </si>
  <si>
    <t>UE1-EC2 Préparation au TOEIC 
(en sus en autonomie - Plateforme du CFA FORMASUP Auvergne)</t>
  </si>
  <si>
    <t>Auvergne Sécurité Distribution Ingénierie 15, rue Jean Claret -  Parc technologique de la pardieu
63000 Clermont Fd - Tél :  04 44 05 31 52 Fax : 04 44 05 20 48 www.auvergne-securité.com</t>
  </si>
  <si>
    <t>UE3-EC2 Outils EXCEL - VBA
Langage structuré orienté objet
(+20h supplémentaires en autonomie)</t>
  </si>
  <si>
    <t>Nature des épreuves :</t>
  </si>
  <si>
    <t>E : écrit</t>
  </si>
  <si>
    <t>O : oral</t>
  </si>
  <si>
    <t>TP : travaux pratiques</t>
  </si>
  <si>
    <t>M : mémoire ou rapport</t>
  </si>
  <si>
    <t>S : soutenance</t>
  </si>
  <si>
    <t>M + S : lorsque le mémoire ou le rapport est suivi d’une soutenance</t>
  </si>
  <si>
    <t>A : autre : nature à préciser dans les remarques</t>
  </si>
  <si>
    <t>Modalité de report de notes de la 1ère à la 2ème session</t>
  </si>
  <si>
    <t xml:space="preserve">2ème session - MCC </t>
  </si>
  <si>
    <t>MCC de 2ème session</t>
  </si>
  <si>
    <t>ou</t>
  </si>
  <si>
    <t>la note de l'EC peut être conservée si elle est ≥10/20</t>
  </si>
  <si>
    <t>S+M</t>
  </si>
  <si>
    <t>1h00</t>
  </si>
  <si>
    <t>1TP</t>
  </si>
  <si>
    <t>2TP</t>
  </si>
  <si>
    <r>
      <t>2</t>
    </r>
    <r>
      <rPr>
        <sz val="11"/>
        <color theme="1"/>
        <rFont val="Calibri"/>
        <family val="2"/>
      </rPr>
      <t>×3h</t>
    </r>
  </si>
  <si>
    <r>
      <t xml:space="preserve">1ère session : *P note de participation (50%) et écrit (50%)
la note de l'EC peut être conservée si elle est </t>
    </r>
    <r>
      <rPr>
        <sz val="11"/>
        <color theme="1"/>
        <rFont val="Calibri"/>
        <family val="2"/>
      </rPr>
      <t>≥</t>
    </r>
    <r>
      <rPr>
        <sz val="11"/>
        <color theme="1"/>
        <rFont val="Calibri"/>
        <family val="2"/>
        <scheme val="minor"/>
      </rPr>
      <t>10/20</t>
    </r>
  </si>
  <si>
    <t>2E</t>
  </si>
  <si>
    <r>
      <t>2</t>
    </r>
    <r>
      <rPr>
        <sz val="11"/>
        <color theme="1"/>
        <rFont val="Calibri"/>
        <family val="2"/>
      </rPr>
      <t>×</t>
    </r>
    <r>
      <rPr>
        <sz val="11"/>
        <color theme="1"/>
        <rFont val="Calibri"/>
        <family val="2"/>
        <scheme val="minor"/>
      </rPr>
      <t>1h30</t>
    </r>
  </si>
  <si>
    <t>6 ECTS</t>
  </si>
  <si>
    <t>1E+1TP</t>
  </si>
  <si>
    <r>
      <t xml:space="preserve">1ère session : E(50%) et TP(50%)
</t>
    </r>
    <r>
      <rPr>
        <b/>
        <sz val="11"/>
        <color rgb="FFFF0000"/>
        <rFont val="Calibri"/>
        <family val="2"/>
        <scheme val="minor"/>
      </rPr>
      <t>la note de l'EC est conservée pour la 2ème session</t>
    </r>
  </si>
  <si>
    <r>
      <t>1</t>
    </r>
    <r>
      <rPr>
        <sz val="11"/>
        <color theme="1"/>
        <rFont val="Calibri"/>
        <family val="2"/>
      </rPr>
      <t>×</t>
    </r>
    <r>
      <rPr>
        <sz val="11"/>
        <color theme="1"/>
        <rFont val="Calibri"/>
        <family val="2"/>
        <scheme val="minor"/>
      </rPr>
      <t>4h</t>
    </r>
  </si>
  <si>
    <t>P+1TP</t>
  </si>
  <si>
    <r>
      <t xml:space="preserve">1ère session : *P note de participation et d'implication (50%) et TP (50%)
la note de l'EC peut être conservée si elle est </t>
    </r>
    <r>
      <rPr>
        <sz val="11"/>
        <color theme="1"/>
        <rFont val="Calibri"/>
        <family val="2"/>
      </rPr>
      <t>≥</t>
    </r>
    <r>
      <rPr>
        <sz val="11"/>
        <color theme="1"/>
        <rFont val="Calibri"/>
        <family val="2"/>
        <scheme val="minor"/>
      </rPr>
      <t>10/20</t>
    </r>
  </si>
  <si>
    <t>S</t>
  </si>
  <si>
    <r>
      <t>2</t>
    </r>
    <r>
      <rPr>
        <sz val="11"/>
        <color theme="1"/>
        <rFont val="Calibri"/>
        <family val="2"/>
      </rPr>
      <t>×1h</t>
    </r>
    <r>
      <rPr>
        <sz val="11"/>
        <color theme="1"/>
        <rFont val="Calibri"/>
        <family val="2"/>
        <scheme val="minor"/>
      </rPr>
      <t>00</t>
    </r>
  </si>
  <si>
    <t>0h45</t>
  </si>
  <si>
    <t>la note de l'EC est conservée pour la 2ème session</t>
  </si>
  <si>
    <t>O+TP</t>
  </si>
  <si>
    <t>2h</t>
  </si>
  <si>
    <r>
      <t xml:space="preserve">1ère session : *P note de participation et d'implication dans le projet
</t>
    </r>
    <r>
      <rPr>
        <b/>
        <sz val="11"/>
        <color rgb="FFFF0000"/>
        <rFont val="Calibri"/>
        <family val="2"/>
        <scheme val="minor"/>
      </rPr>
      <t>la note de l'EC est conservée pour la 2ème session</t>
    </r>
  </si>
  <si>
    <t>15 ECTS</t>
  </si>
  <si>
    <t>P* Particpation</t>
  </si>
  <si>
    <t>P : Participation</t>
  </si>
  <si>
    <t>2×3h</t>
  </si>
  <si>
    <t>4h00</t>
  </si>
  <si>
    <r>
      <t xml:space="preserve">Spécialité : </t>
    </r>
    <r>
      <rPr>
        <b/>
        <sz val="16"/>
        <color rgb="FFFF0000"/>
        <rFont val="Times New Roman"/>
        <family val="1"/>
      </rPr>
      <t>"Chargé d'Affaires en Automatismes Industriels"</t>
    </r>
  </si>
  <si>
    <r>
      <t xml:space="preserve">LICENCE Professionnelle par alternance  - </t>
    </r>
    <r>
      <rPr>
        <b/>
        <sz val="16"/>
        <rFont val="Times New Roman"/>
        <family val="1"/>
      </rPr>
      <t xml:space="preserve">Mention : SARII "Systèmes Automatisée Réseau et Informatique Industrielle" </t>
    </r>
  </si>
  <si>
    <t>UE6-EC1 Outils EXCEL - VBA
Langage structuré orienté objet
(+20h supplémentaires en autonomie)</t>
  </si>
  <si>
    <t>Automatique</t>
  </si>
  <si>
    <t>UE12-EC1 Intervention de professionnels sur des problématique métier Immotique-Supervision-Automatique</t>
  </si>
  <si>
    <t>UE12-EC2 TP/Projet Automatisme Capteur-Supervision-Immotique</t>
  </si>
  <si>
    <t>2×2h</t>
  </si>
  <si>
    <t>UE12-EC2 TP/Projets Automatismes et Capteurs industriels</t>
  </si>
  <si>
    <t>UE10-EC2 Mathématiques spécifiques pour automatisme ou/et langage Ladder + langage C</t>
  </si>
  <si>
    <t>P*+E</t>
  </si>
  <si>
    <t>2h00</t>
  </si>
  <si>
    <t>4TP</t>
  </si>
  <si>
    <t>PEROL Jacques (TP Actionneurs)</t>
  </si>
  <si>
    <r>
      <t>1</t>
    </r>
    <r>
      <rPr>
        <sz val="11"/>
        <color theme="1"/>
        <rFont val="Calibri"/>
        <family val="2"/>
      </rPr>
      <t>×</t>
    </r>
    <r>
      <rPr>
        <sz val="11"/>
        <color theme="1"/>
        <rFont val="Calibri"/>
        <family val="2"/>
        <scheme val="minor"/>
      </rPr>
      <t>1h</t>
    </r>
  </si>
  <si>
    <t>4h</t>
  </si>
  <si>
    <r>
      <t>1</t>
    </r>
    <r>
      <rPr>
        <sz val="11"/>
        <rFont val="Calibri"/>
        <family val="2"/>
      </rPr>
      <t>×4h</t>
    </r>
  </si>
  <si>
    <t xml:space="preserve"> Travail en BE et fonction Chargé d'Affaires</t>
  </si>
  <si>
    <t>Démarche Qualité</t>
  </si>
  <si>
    <t>Normes et sécurité</t>
  </si>
  <si>
    <t xml:space="preserve"> Langage structuré et Bases de données</t>
  </si>
  <si>
    <t>Capteurs et Actionneurs</t>
  </si>
  <si>
    <t>Réseaux et supervision</t>
  </si>
  <si>
    <t>Pratique sur des Problématiques métier</t>
  </si>
  <si>
    <t>Le métier d'automaticien</t>
  </si>
  <si>
    <t>P*+S</t>
  </si>
  <si>
    <t>THUILOT Benoit</t>
  </si>
  <si>
    <t>ADOUANE Lounis</t>
  </si>
  <si>
    <t>PEROL Jacques
TOURLONIAS Vincent
THUILOT Benoit
AIT AIDER Omar
ADOUANE Lounis</t>
  </si>
  <si>
    <t>Organi-sation EDT</t>
  </si>
  <si>
    <t>% CC
 %ET</t>
  </si>
  <si>
    <t>1h30 + 30 mn</t>
  </si>
  <si>
    <r>
      <t>2</t>
    </r>
    <r>
      <rPr>
        <sz val="11"/>
        <color theme="1"/>
        <rFont val="Calibri"/>
        <family val="2"/>
      </rPr>
      <t>×1</t>
    </r>
    <r>
      <rPr>
        <sz val="11"/>
        <color theme="1"/>
        <rFont val="Calibri"/>
        <family val="2"/>
        <scheme val="minor"/>
      </rPr>
      <t>h</t>
    </r>
  </si>
  <si>
    <t>1E + TP</t>
  </si>
  <si>
    <t>19h30 + 2h30</t>
  </si>
  <si>
    <t>E+TP</t>
  </si>
  <si>
    <t>P*+TP</t>
  </si>
  <si>
    <t>18h+3h</t>
  </si>
  <si>
    <r>
      <t>8</t>
    </r>
    <r>
      <rPr>
        <sz val="11"/>
        <color theme="1"/>
        <rFont val="Calibri"/>
        <family val="2"/>
      </rPr>
      <t>×1h30</t>
    </r>
  </si>
  <si>
    <r>
      <t>9</t>
    </r>
    <r>
      <rPr>
        <sz val="11"/>
        <color theme="1"/>
        <rFont val="Calibri"/>
        <family val="2"/>
      </rPr>
      <t>×</t>
    </r>
    <r>
      <rPr>
        <sz val="11"/>
        <color theme="1"/>
        <rFont val="Calibri"/>
        <family val="2"/>
        <scheme val="minor"/>
      </rPr>
      <t>3h</t>
    </r>
  </si>
  <si>
    <r>
      <t>18</t>
    </r>
    <r>
      <rPr>
        <sz val="11"/>
        <color theme="1"/>
        <rFont val="Calibri"/>
        <family val="2"/>
      </rPr>
      <t>×1h30</t>
    </r>
  </si>
  <si>
    <r>
      <t>5</t>
    </r>
    <r>
      <rPr>
        <sz val="11"/>
        <color theme="1"/>
        <rFont val="Calibri"/>
        <family val="2"/>
      </rPr>
      <t>×3h</t>
    </r>
  </si>
  <si>
    <r>
      <t>4</t>
    </r>
    <r>
      <rPr>
        <sz val="11"/>
        <color theme="1"/>
        <rFont val="Calibri"/>
        <family val="2"/>
      </rPr>
      <t>×3h</t>
    </r>
  </si>
  <si>
    <t>10×3h ou 20×1h30</t>
  </si>
  <si>
    <t>la note de l'EC peut être conservée si elle est ≥10/20
(2 fois 1h d'examen + 30mn de correction)</t>
  </si>
  <si>
    <r>
      <t>6</t>
    </r>
    <r>
      <rPr>
        <sz val="11"/>
        <color theme="1"/>
        <rFont val="Calibri"/>
        <family val="2"/>
      </rPr>
      <t>×1h30 + 1h</t>
    </r>
  </si>
  <si>
    <r>
      <t>9</t>
    </r>
    <r>
      <rPr>
        <sz val="11"/>
        <color theme="1"/>
        <rFont val="Calibri"/>
        <family val="2"/>
      </rPr>
      <t>×1h30 + 1h30</t>
    </r>
  </si>
  <si>
    <r>
      <t>20</t>
    </r>
    <r>
      <rPr>
        <sz val="11"/>
        <color theme="1"/>
        <rFont val="Calibri"/>
        <family val="2"/>
      </rPr>
      <t>×</t>
    </r>
    <r>
      <rPr>
        <sz val="11"/>
        <color theme="1"/>
        <rFont val="Calibri"/>
        <family val="2"/>
        <scheme val="minor"/>
      </rPr>
      <t>1h30 + 2h</t>
    </r>
  </si>
  <si>
    <r>
      <t>2</t>
    </r>
    <r>
      <rPr>
        <sz val="11"/>
        <rFont val="Calibri"/>
        <family val="2"/>
      </rPr>
      <t>×4h</t>
    </r>
  </si>
  <si>
    <r>
      <t>4</t>
    </r>
    <r>
      <rPr>
        <sz val="11"/>
        <rFont val="Calibri"/>
        <family val="2"/>
      </rPr>
      <t>×3h</t>
    </r>
  </si>
  <si>
    <r>
      <t>12</t>
    </r>
    <r>
      <rPr>
        <sz val="11"/>
        <color theme="1"/>
        <rFont val="Calibri"/>
        <family val="2"/>
      </rPr>
      <t>×</t>
    </r>
    <r>
      <rPr>
        <sz val="11"/>
        <color theme="1"/>
        <rFont val="Calibri"/>
        <family val="2"/>
        <scheme val="minor"/>
      </rPr>
      <t>1h30 + 3h</t>
    </r>
  </si>
  <si>
    <r>
      <t>13</t>
    </r>
    <r>
      <rPr>
        <sz val="11"/>
        <color theme="1"/>
        <rFont val="Calibri"/>
        <family val="2"/>
      </rPr>
      <t>×</t>
    </r>
    <r>
      <rPr>
        <sz val="11"/>
        <color theme="1"/>
        <rFont val="Calibri"/>
        <family val="2"/>
        <scheme val="minor"/>
      </rPr>
      <t>1h30 + 2h (21,5h)</t>
    </r>
  </si>
  <si>
    <r>
      <t>12</t>
    </r>
    <r>
      <rPr>
        <sz val="11"/>
        <color theme="1"/>
        <rFont val="Calibri"/>
        <family val="2"/>
      </rPr>
      <t>×</t>
    </r>
    <r>
      <rPr>
        <sz val="11"/>
        <color theme="1"/>
        <rFont val="Calibri"/>
        <family val="2"/>
        <scheme val="minor"/>
      </rPr>
      <t>1h30 + 1h30</t>
    </r>
  </si>
  <si>
    <t>% CC ou %ET</t>
  </si>
  <si>
    <t>P*</t>
  </si>
  <si>
    <r>
      <t>12</t>
    </r>
    <r>
      <rPr>
        <sz val="11"/>
        <rFont val="Calibri"/>
        <family val="2"/>
      </rPr>
      <t>×</t>
    </r>
    <r>
      <rPr>
        <sz val="11"/>
        <rFont val="Calibri"/>
        <family val="2"/>
        <scheme val="minor"/>
      </rPr>
      <t>1h30 + 2h</t>
    </r>
  </si>
  <si>
    <r>
      <t>7</t>
    </r>
    <r>
      <rPr>
        <sz val="11"/>
        <color theme="1"/>
        <rFont val="Calibri"/>
        <family val="2"/>
      </rPr>
      <t>×</t>
    </r>
    <r>
      <rPr>
        <sz val="11"/>
        <color theme="1"/>
        <rFont val="Calibri"/>
        <family val="2"/>
        <scheme val="minor"/>
      </rPr>
      <t>1h30 + 1h30</t>
    </r>
  </si>
  <si>
    <t>P* + S</t>
  </si>
  <si>
    <t>20×1h30</t>
  </si>
  <si>
    <t>6×3h + 4h</t>
  </si>
  <si>
    <r>
      <t>4</t>
    </r>
    <r>
      <rPr>
        <sz val="11"/>
        <color theme="1"/>
        <rFont val="Calibri"/>
        <family val="2"/>
      </rPr>
      <t>×</t>
    </r>
    <r>
      <rPr>
        <sz val="11"/>
        <color theme="1"/>
        <rFont val="Calibri"/>
        <family val="2"/>
        <scheme val="minor"/>
      </rPr>
      <t>1h30</t>
    </r>
  </si>
  <si>
    <t>16×1h30</t>
  </si>
  <si>
    <t>8×1h30</t>
  </si>
  <si>
    <t>5×1h30 + 1h</t>
  </si>
  <si>
    <t>8×1h30 + 1h</t>
  </si>
  <si>
    <t>14×1h30 + 1h</t>
  </si>
  <si>
    <t>10×1h30</t>
  </si>
  <si>
    <t>1h</t>
  </si>
  <si>
    <r>
      <t>1</t>
    </r>
    <r>
      <rPr>
        <sz val="11"/>
        <color theme="1"/>
        <rFont val="Calibri"/>
        <family val="2"/>
      </rPr>
      <t>×4h</t>
    </r>
  </si>
  <si>
    <r>
      <t>8</t>
    </r>
    <r>
      <rPr>
        <sz val="11"/>
        <color theme="1"/>
        <rFont val="Calibri"/>
        <family val="2"/>
      </rPr>
      <t>×3h</t>
    </r>
  </si>
  <si>
    <t>LP Concernées</t>
  </si>
  <si>
    <t>UE12-EC1 Intervention de professionnels sur des problématiques métier Immotique-Supervision-Automatique</t>
  </si>
  <si>
    <t>Effectif</t>
  </si>
  <si>
    <t>36 - 2 Gr</t>
  </si>
  <si>
    <t>26 - 2 Gr</t>
  </si>
  <si>
    <t>36 - 1 Gr</t>
  </si>
  <si>
    <t>26 - 1 Gr</t>
  </si>
  <si>
    <t>1 Gr</t>
  </si>
  <si>
    <t>30 - 1 Gr</t>
  </si>
  <si>
    <t>30 - 1 Gr CM/TD - 2 Gr TP</t>
  </si>
  <si>
    <t xml:space="preserve">2 Gr </t>
  </si>
  <si>
    <t>1 Gr TP CAAI
1 Gr TP ARIVE</t>
  </si>
  <si>
    <t>1 Gr CM/TD</t>
  </si>
  <si>
    <t>1 Gr TP</t>
  </si>
  <si>
    <t>3 Gr TP</t>
  </si>
  <si>
    <t>Enseignements Spécifiques DEPE</t>
  </si>
  <si>
    <t>LP SARII-CAAI</t>
  </si>
  <si>
    <t>12-15</t>
  </si>
  <si>
    <t>sous contrat</t>
  </si>
  <si>
    <t>LP DEPE</t>
  </si>
  <si>
    <t>14-17</t>
  </si>
  <si>
    <t>LP CND</t>
  </si>
  <si>
    <t>10-12</t>
  </si>
  <si>
    <t>2 à 4</t>
  </si>
  <si>
    <t>Enseignements spécifiques CND (500h)</t>
  </si>
  <si>
    <t>2ème groupe</t>
  </si>
  <si>
    <t>3 ème groupe</t>
  </si>
  <si>
    <t>Coût spécifique DEPE</t>
  </si>
  <si>
    <t>Coût spécifique CND</t>
  </si>
  <si>
    <t>Coût LP SARII + dupplication des groupes d'enseignements fédérés</t>
  </si>
  <si>
    <t>Total h</t>
  </si>
  <si>
    <t>de coût d'enseignements hors suivi de stage</t>
  </si>
  <si>
    <t>nb de suivi</t>
  </si>
  <si>
    <t>heures TD</t>
  </si>
  <si>
    <t>hTD/suivi</t>
  </si>
  <si>
    <t>coût en €</t>
  </si>
  <si>
    <t>Pour DEPE : 9 Contrat Pro (à 6000 €) + 1 Formation Continue (à 7000 €)  + des Formations initiales soit 61 000. €</t>
  </si>
  <si>
    <t>Pour SARRI : 2 Contrat Pro (à 6000 €) + 1 CIF - Formation Continue (à 7000 €)  + 9 contrats d'apprentissage (comme on ne connaît pas le retour de TA soyons prudent et disons 3000. par contrat), soit environ 46 000. €</t>
  </si>
  <si>
    <t>cordialement</t>
  </si>
  <si>
    <t>LP SARII</t>
  </si>
  <si>
    <t>Contrat App</t>
  </si>
  <si>
    <t>Contrat Pro</t>
  </si>
  <si>
    <t>FC-CIF</t>
  </si>
  <si>
    <t>12€/h</t>
  </si>
  <si>
    <t>14€/h</t>
  </si>
  <si>
    <t>Licence professionnelle
 Mention Systèmes automatisés, Réseaux et Informatique Industriels</t>
  </si>
  <si>
    <t>SEMESTRE 1</t>
  </si>
  <si>
    <t>n°UE</t>
  </si>
  <si>
    <t>UE optionnelle
oui/non</t>
  </si>
  <si>
    <t>Effectifs prévisionnels</t>
  </si>
  <si>
    <t>n° parcours (rien si tronc commun)</t>
  </si>
  <si>
    <t>Crédits</t>
  </si>
  <si>
    <t>Si mutualisation, indiquer avec quelle mention et quel parcours
(fusionner les lignes si l'UE est mutualisée en totalité)</t>
  </si>
  <si>
    <t xml:space="preserve">Mention </t>
  </si>
  <si>
    <t>Parcours</t>
  </si>
  <si>
    <t>UE1-EC1 Anglais</t>
  </si>
  <si>
    <t>non</t>
  </si>
  <si>
    <t>Vision industrielle (FI)
Mathématiques spécifiques au Traitement du Signal (Alternance)</t>
  </si>
  <si>
    <t>UE2-EC1 Vision industrielle</t>
  </si>
  <si>
    <t>UE12B-EC1 Présentation du métier par des professionnels</t>
  </si>
  <si>
    <t>UE12B-EC2 Mathématiques spécifiques pour le traitement du signal et l'automatisme</t>
  </si>
  <si>
    <t>Informatique industrielle (FI)
Traitement du Signal et Chaînes de mesures (Alternance)</t>
  </si>
  <si>
    <t>UE13A-EC1 Informatique industrielle</t>
  </si>
  <si>
    <t>Démarche Qualité (Alternance)
Cartes métier (FI)</t>
  </si>
  <si>
    <t>UE4-EC4 Analyse de la valeur, Analyse des besoins et des risques - Analyse fonctionnelle</t>
  </si>
  <si>
    <t>UE4 -EC1 Cartes Métiers en Automatisme</t>
  </si>
  <si>
    <t>Mise en œuvre des automatismes programmés</t>
  </si>
  <si>
    <t>14-18</t>
  </si>
  <si>
    <t>Bases de données et transfert de données</t>
  </si>
  <si>
    <t>UE6-EC1 POO appliqué aux bases de données et supervision</t>
  </si>
  <si>
    <t>Capteurs et actionneurs</t>
  </si>
  <si>
    <t>Asservissement et régulation</t>
  </si>
  <si>
    <t>UE8-EC1 Asservissement</t>
  </si>
  <si>
    <t>Réseau et supervision</t>
  </si>
  <si>
    <t>Formation Logiciel Automatisme</t>
  </si>
  <si>
    <t>UE10-EC2 Formation au Logiciel Siemens (step7-Abisse)s</t>
  </si>
  <si>
    <t>Harmonisation des connaissances</t>
  </si>
  <si>
    <t>UE0-EC1 Harmonisation des connaissances
Langage C</t>
  </si>
  <si>
    <t>UE0-EC1 Harmonisation des connaissances
GEMMA GRAFCET ANALYSE FONCTIONNELLE</t>
  </si>
  <si>
    <t>Total parcours</t>
  </si>
  <si>
    <t>Si mutualisation, indiquer avec quelle mention et quel parcours</t>
  </si>
  <si>
    <t>Cuture d'entreprise</t>
  </si>
  <si>
    <t>Energie et Génie Clmimatique
Maitrise de l'énergie, électricité et développement durable</t>
  </si>
  <si>
    <t>CAGC
RPG3ER</t>
  </si>
  <si>
    <t>UE3-EC3 Droit - comptabilité - Négociation</t>
  </si>
  <si>
    <t>Energie et Génie Clmimatique
Maitrise de l'énergie, électricité et développement durable</t>
  </si>
  <si>
    <t>CAGC
RPG3ER</t>
  </si>
  <si>
    <t>UE14 Projet tuteuré</t>
  </si>
  <si>
    <t>Stage en entreprise</t>
  </si>
  <si>
    <t>UE15 Stage en entreprise</t>
  </si>
  <si>
    <t xml:space="preserve">EQUAD RCC" -david.pirel@orange.fr - Tel 09 66 98 27 71 ou 07 69 84 77 92 </t>
  </si>
  <si>
    <r>
      <t>1P21AU01-</t>
    </r>
    <r>
      <rPr>
        <b/>
        <sz val="11"/>
        <color rgb="FF0000FF"/>
        <rFont val="Calibri"/>
        <family val="2"/>
        <scheme val="minor"/>
      </rPr>
      <t>1P20AM01</t>
    </r>
  </si>
  <si>
    <r>
      <t>1P21AU01-</t>
    </r>
    <r>
      <rPr>
        <b/>
        <sz val="11"/>
        <color rgb="FF0000FF"/>
        <rFont val="Calibri"/>
        <family val="2"/>
        <scheme val="minor"/>
      </rPr>
      <t>1P21AM01</t>
    </r>
  </si>
  <si>
    <t>UE1 : Langues (1P21AU01)</t>
  </si>
  <si>
    <r>
      <t>1P21AU02-</t>
    </r>
    <r>
      <rPr>
        <b/>
        <sz val="11"/>
        <color rgb="FF0000FF"/>
        <rFont val="Calibri"/>
        <family val="2"/>
        <scheme val="minor"/>
      </rPr>
      <t>1P21AM02</t>
    </r>
  </si>
  <si>
    <r>
      <t>1P21AU02-</t>
    </r>
    <r>
      <rPr>
        <b/>
        <sz val="11"/>
        <color rgb="FF0000FF"/>
        <rFont val="Calibri"/>
        <family val="2"/>
        <scheme val="minor"/>
      </rPr>
      <t>1P21AM03</t>
    </r>
  </si>
  <si>
    <r>
      <t>1P21AU02-</t>
    </r>
    <r>
      <rPr>
        <b/>
        <sz val="11"/>
        <color rgb="FF0000FF"/>
        <rFont val="Calibri"/>
        <family val="2"/>
        <scheme val="minor"/>
      </rPr>
      <t>1P21AM04</t>
    </r>
  </si>
  <si>
    <r>
      <t>1P21AU03-</t>
    </r>
    <r>
      <rPr>
        <b/>
        <sz val="11"/>
        <color rgb="FF0000FF"/>
        <rFont val="Calibri"/>
        <family val="2"/>
        <scheme val="minor"/>
      </rPr>
      <t>1P20AM02</t>
    </r>
  </si>
  <si>
    <r>
      <t>1P21AU03-</t>
    </r>
    <r>
      <rPr>
        <b/>
        <sz val="11"/>
        <color rgb="FF0000FF"/>
        <rFont val="Calibri"/>
        <family val="2"/>
        <scheme val="minor"/>
      </rPr>
      <t>1P21AM05</t>
    </r>
  </si>
  <si>
    <r>
      <t>1P21AU03-</t>
    </r>
    <r>
      <rPr>
        <b/>
        <sz val="11"/>
        <color rgb="FF0000FF"/>
        <rFont val="Calibri"/>
        <family val="2"/>
        <scheme val="minor"/>
      </rPr>
      <t>1P21AM06</t>
    </r>
  </si>
  <si>
    <r>
      <t>1P21AU03-</t>
    </r>
    <r>
      <rPr>
        <b/>
        <sz val="11"/>
        <color rgb="FF0000FF"/>
        <rFont val="Calibri"/>
        <family val="2"/>
        <scheme val="minor"/>
      </rPr>
      <t>1P21AM07</t>
    </r>
  </si>
  <si>
    <t>UE2 : Travail en BE et fonction Chargé d'Affaires (1P21AU02)</t>
  </si>
  <si>
    <t>UE3 : Démarche Qualité  (1P21AU03)</t>
  </si>
  <si>
    <t>UE4 : Normes et sécurité  (1P21AU04)</t>
  </si>
  <si>
    <r>
      <t>1P21AU04-</t>
    </r>
    <r>
      <rPr>
        <b/>
        <sz val="11"/>
        <color rgb="FF0000FF"/>
        <rFont val="Calibri"/>
        <family val="2"/>
        <scheme val="minor"/>
      </rPr>
      <t>1P21AM08</t>
    </r>
  </si>
  <si>
    <r>
      <t>1P21AU04-</t>
    </r>
    <r>
      <rPr>
        <b/>
        <sz val="11"/>
        <color rgb="FF0000FF"/>
        <rFont val="Calibri"/>
        <family val="2"/>
        <scheme val="minor"/>
      </rPr>
      <t>1P21AM23</t>
    </r>
  </si>
  <si>
    <t>UE5
(6 ECTS)</t>
  </si>
  <si>
    <t>UE5 : Langage structuré et Bases de données  (1P21AU05)</t>
  </si>
  <si>
    <r>
      <t>1P21AU05-</t>
    </r>
    <r>
      <rPr>
        <b/>
        <sz val="11"/>
        <color rgb="FF0000FF"/>
        <rFont val="Calibri"/>
        <family val="2"/>
        <scheme val="minor"/>
      </rPr>
      <t>1P21AM09</t>
    </r>
  </si>
  <si>
    <r>
      <t>1P21AU05-</t>
    </r>
    <r>
      <rPr>
        <b/>
        <sz val="11"/>
        <color rgb="FF0000FF"/>
        <rFont val="Calibri"/>
        <family val="2"/>
        <scheme val="minor"/>
      </rPr>
      <t>1P21AM10</t>
    </r>
  </si>
  <si>
    <t>UE6 : Capteurs et Actionneurs  (1P21AU06)</t>
  </si>
  <si>
    <r>
      <t>1P21AU06-</t>
    </r>
    <r>
      <rPr>
        <b/>
        <sz val="11"/>
        <color rgb="FF0000FF"/>
        <rFont val="Calibri"/>
        <family val="2"/>
        <scheme val="minor"/>
      </rPr>
      <t>1P21AM11</t>
    </r>
  </si>
  <si>
    <r>
      <t>1P21AU06-</t>
    </r>
    <r>
      <rPr>
        <b/>
        <sz val="11"/>
        <color rgb="FF0000FF"/>
        <rFont val="Calibri"/>
        <family val="2"/>
        <scheme val="minor"/>
      </rPr>
      <t>1P21AM12</t>
    </r>
  </si>
  <si>
    <r>
      <t>1P21AU06-</t>
    </r>
    <r>
      <rPr>
        <b/>
        <sz val="11"/>
        <color rgb="FF0000FF"/>
        <rFont val="Calibri"/>
        <family val="2"/>
        <scheme val="minor"/>
      </rPr>
      <t>1P21AM13</t>
    </r>
  </si>
  <si>
    <t>UE7 : Programmation automates   (1P21AU07)</t>
  </si>
  <si>
    <r>
      <t>1P21AU07-</t>
    </r>
    <r>
      <rPr>
        <b/>
        <sz val="11"/>
        <color rgb="FF0000FF"/>
        <rFont val="Calibri"/>
        <family val="2"/>
        <scheme val="minor"/>
      </rPr>
      <t>1P21AM14</t>
    </r>
  </si>
  <si>
    <r>
      <t>1P21AU07-</t>
    </r>
    <r>
      <rPr>
        <b/>
        <sz val="11"/>
        <color rgb="FF0000FF"/>
        <rFont val="Calibri"/>
        <family val="2"/>
        <scheme val="minor"/>
      </rPr>
      <t>1P21AM15</t>
    </r>
  </si>
  <si>
    <t>UE8
(3 ECTS)</t>
  </si>
  <si>
    <t>UE8 : Le métier d'automaticien   (1P21AU08)</t>
  </si>
  <si>
    <r>
      <t>1P21AU08-</t>
    </r>
    <r>
      <rPr>
        <b/>
        <sz val="11"/>
        <color rgb="FF0000FF"/>
        <rFont val="Calibri"/>
        <family val="2"/>
        <scheme val="minor"/>
      </rPr>
      <t>1P21AM16</t>
    </r>
  </si>
  <si>
    <r>
      <t>1P21AU08-</t>
    </r>
    <r>
      <rPr>
        <b/>
        <sz val="11"/>
        <color rgb="FF0000FF"/>
        <rFont val="Calibri"/>
        <family val="2"/>
        <scheme val="minor"/>
      </rPr>
      <t>1P21AM17</t>
    </r>
  </si>
  <si>
    <t>UE9
(6 ECTS)</t>
  </si>
  <si>
    <t>UE9 : Réseaux et supervision    (1P21AU09)</t>
  </si>
  <si>
    <r>
      <t>1P21AU09-</t>
    </r>
    <r>
      <rPr>
        <b/>
        <sz val="11"/>
        <color rgb="FF0000FF"/>
        <rFont val="Calibri"/>
        <family val="2"/>
        <scheme val="minor"/>
      </rPr>
      <t>1P21AM18</t>
    </r>
  </si>
  <si>
    <t>UE10
(3 ECTS)</t>
  </si>
  <si>
    <t>UE10 : Automatique   (1P21AU10)</t>
  </si>
  <si>
    <r>
      <t>1P21AU10-</t>
    </r>
    <r>
      <rPr>
        <b/>
        <sz val="11"/>
        <color rgb="FF0000FF"/>
        <rFont val="Calibri"/>
        <family val="2"/>
        <scheme val="minor"/>
      </rPr>
      <t>1P21AM20</t>
    </r>
  </si>
  <si>
    <r>
      <t>1P21AU10-</t>
    </r>
    <r>
      <rPr>
        <b/>
        <sz val="11"/>
        <color rgb="FF0000FF"/>
        <rFont val="Calibri"/>
        <family val="2"/>
        <scheme val="minor"/>
      </rPr>
      <t>1P21AM21</t>
    </r>
  </si>
  <si>
    <r>
      <t>1P21AU10-</t>
    </r>
    <r>
      <rPr>
        <b/>
        <sz val="11"/>
        <color rgb="FF0000FF"/>
        <rFont val="Calibri"/>
        <family val="2"/>
        <scheme val="minor"/>
      </rPr>
      <t>1P21AM22</t>
    </r>
  </si>
  <si>
    <r>
      <t>1P21AU10-</t>
    </r>
    <r>
      <rPr>
        <b/>
        <sz val="11"/>
        <color rgb="FF0000FF"/>
        <rFont val="Calibri"/>
        <family val="2"/>
        <scheme val="minor"/>
      </rPr>
      <t>1P22AM08</t>
    </r>
  </si>
  <si>
    <t>UE11 : Culture d'entreprise (1P21BU01)</t>
  </si>
  <si>
    <r>
      <t>1P21BU01-</t>
    </r>
    <r>
      <rPr>
        <b/>
        <sz val="11"/>
        <color rgb="FF0000FF"/>
        <rFont val="Calibri"/>
        <family val="2"/>
        <scheme val="minor"/>
      </rPr>
      <t>1P21BM01</t>
    </r>
  </si>
  <si>
    <r>
      <t>1P21BU01-</t>
    </r>
    <r>
      <rPr>
        <b/>
        <sz val="11"/>
        <color rgb="FF0000FF"/>
        <rFont val="Calibri"/>
        <family val="2"/>
        <scheme val="minor"/>
      </rPr>
      <t>1P21BM02</t>
    </r>
  </si>
  <si>
    <t>UE12 : Pratique sur des Problématiques métier (1P21BU02)</t>
  </si>
  <si>
    <r>
      <t>1P21BU02-</t>
    </r>
    <r>
      <rPr>
        <b/>
        <sz val="11"/>
        <color rgb="FF0000FF"/>
        <rFont val="Calibri"/>
        <family val="2"/>
        <scheme val="minor"/>
      </rPr>
      <t>1P21BM03</t>
    </r>
  </si>
  <si>
    <r>
      <t>1P21BU02-</t>
    </r>
    <r>
      <rPr>
        <b/>
        <sz val="11"/>
        <color rgb="FF0000FF"/>
        <rFont val="Calibri"/>
        <family val="2"/>
        <scheme val="minor"/>
      </rPr>
      <t>1P21BM05</t>
    </r>
  </si>
  <si>
    <r>
      <t>1P21BU02-</t>
    </r>
    <r>
      <rPr>
        <b/>
        <sz val="11"/>
        <color rgb="FF0000FF"/>
        <rFont val="Calibri"/>
        <family val="2"/>
        <scheme val="minor"/>
      </rPr>
      <t>1P21BM04</t>
    </r>
  </si>
  <si>
    <t>UE12
(6 ECTS)</t>
  </si>
  <si>
    <t>A. BOUIMA / Numéro de mobile : 07.63.32.73.42
01 72 16 55 90 - Email : abdecelem.boima@qualiconsul.fr &lt;abdecelem.bouima@qualiconsult.fr&gt;
QUALICONSULT EXPLOITATION - 7 rue de l'Eglise - 91420 MORANGIS - France</t>
  </si>
  <si>
    <t>"PIREL David" &lt;D.PIREL@auvergne-habitat.fr&gt;; 
04 73 14 56 54  -  06 23 47 33 28 
Auvergne Habitat - 7 Rue Thimonnier - ZI Brezet - 63000 CLERMONT-FERRAND</t>
  </si>
  <si>
    <t xml:space="preserve">"jacques prof" &lt;jacques.perol@ac-clermont.fr&gt;; </t>
  </si>
  <si>
    <r>
      <rPr>
        <b/>
        <sz val="11"/>
        <color theme="1"/>
        <rFont val="Calibri"/>
        <family val="2"/>
      </rPr>
      <t>PEROL  Jacques</t>
    </r>
    <r>
      <rPr>
        <sz val="11"/>
        <color theme="1"/>
        <rFont val="Calibri"/>
        <family val="2"/>
      </rPr>
      <t>/ BONDAREFF</t>
    </r>
  </si>
  <si>
    <t>UE12-EC2 TP/Projet LABVIEW</t>
  </si>
  <si>
    <t xml:space="preserve">SOLUTION Si UE PROJET Trop Lourde pour 2017-2018 ?? - A discuter </t>
  </si>
  <si>
    <t>Pb</t>
  </si>
  <si>
    <t>RAS</t>
  </si>
  <si>
    <t>Bien</t>
  </si>
  <si>
    <t>T. Bien</t>
  </si>
  <si>
    <t>UE9-EC2 Formation au Logiciel Siemens (step7-TIA Portal-Abisse)</t>
  </si>
  <si>
    <t>Commentaire  Libre</t>
  </si>
  <si>
    <t>NOM Prénom :</t>
  </si>
  <si>
    <t>Organisation EDT</t>
  </si>
  <si>
    <r>
      <t xml:space="preserve">UE6-EC1 Outils EXCEL - VBA
Langage structuré orienté objet </t>
    </r>
    <r>
      <rPr>
        <sz val="8"/>
        <color theme="1"/>
        <rFont val="Calibri"/>
        <family val="2"/>
        <scheme val="minor"/>
      </rPr>
      <t>(+20h supp. projet en autonomie)</t>
    </r>
  </si>
  <si>
    <t xml:space="preserve">UE8-EC2 Supervision et IHM (PCVUE) </t>
  </si>
  <si>
    <t>Déclinaison en terme de Compétences</t>
  </si>
  <si>
    <t>Savoir communiquer en anglais avec un client à propos d'une affaire ou d'un dossier technique.</t>
  </si>
  <si>
    <t>Savoir animer une équipe ou une réunion, coordonner les actions, savoir négocier et prendre des décisions avec les hommes constituant les membres de son équipe et avec des personnes avec lesquelles il exerce une relation professionnelle hiérarchique ou non.</t>
  </si>
  <si>
    <t>Améliorer sa connaissance du monde socio-économique. 
Posséder les connaissances de base sur la législation du travail afin de  pouvoir gérer une équipe en étant certain de respecter les droits des salariés.</t>
  </si>
  <si>
    <t>Pouvoir participer à l’optimisation en ergonomie des postes de travail dans le milieu industriel.</t>
  </si>
  <si>
    <t>Etre capable d'étudier la faisabilité d'un projet, pouvoir proposer des solutions techniques en chiffrant le coût. 
Savoir mettre en œuvre et planifier les opérations d'un chantier.
Connaître les différents aspects d'un dossier technique.
Savoir planifier et  contrôler l'avancement des travaux.</t>
  </si>
  <si>
    <t>Donner au futur cadre concepteur les moyens de comprendre les démarches et les techniques utilisées pour maîtriser la qualité, mettre au point, gérer et valider une conception industrielle.</t>
  </si>
  <si>
    <t>Comprendre ce qu'est la précision d'une mesure ou d'un appareil, et savoir comment se propagent les incertitudes afin de pouvoir adapter les choix de matériels au contraintes d'un dossier technique.</t>
  </si>
  <si>
    <t>Optimiser la conception d’un projet par l’utilisation de méthodes et d’outils qualité adaptés, en ayant les réflexes d’analyses économiques et fonctionnelles.</t>
  </si>
  <si>
    <t>Savoir tenir compte des exigences réglementaires dans la conception d'un process.
Etre capable d'établir des modifications d'équipements automatisés selon l'évolution des normes ou les réaliser.</t>
  </si>
  <si>
    <t>Connaître les spécificités normatives et techniques liées aux automates de sécurité.</t>
  </si>
  <si>
    <t>Maîtriser les outils EXCEL pour la Gestion en BE (Bureau d'Etude).
Connaître les Bases VBA pour la gestion des bases de données. 
Savoir utiliser VBA pour réaliser rapidement une macro ou une IHM (Interface Homme Machine).</t>
  </si>
  <si>
    <t>Maîtriser les transferts de données arrivant d'une chaîne de mesure entre l'automate et une base de données sur un serveur</t>
  </si>
  <si>
    <t xml:space="preserve">Avoir les connaissances nécessaires pour pouvoir intervenir sur les dispositifs électriques, mécaniques, pneumatiques, hydrauliques, d'une chaîne automatisée afin de pouvoir les remplacer.
Etre capable d'installer et de régler des éléments hydrauliques de puissance (vérins, moteurs, ...) sur une chaîne automatisée.
</t>
  </si>
  <si>
    <t xml:space="preserve">Connaître les équipements de commande (régulateur, variateur électronique, ...) d'une chaîne automatisée. </t>
  </si>
  <si>
    <t>Connaître les spécificités des principaux modes de communication  réseaux avec les automates programmables.</t>
  </si>
  <si>
    <t>Mettre en œuvre des liaisons de communication avec les systèmes avoisinants. Autres systèmes, systèmes de supervision, terminaux opérateurs, éléments actifs du réseau.</t>
  </si>
  <si>
    <t>Avoir une connaissance approfondie des logiciels spécifiques aux séries d'automates Schneider et Siemens (Stept, Abisse) qui sont parmi les plus répandus sur le marché.</t>
  </si>
  <si>
    <t>Comprendre l'importance des tâches spécifiques liées au traitement du signal, et à l'asservissement dans le métier d'automaticien.</t>
  </si>
  <si>
    <t xml:space="preserve">Connaître  les différents composants et circuits permettant l’acquisition et la transmission d’un signal en vue de son exploitation pour  le contrôle d’un processus industriel ou pour la mesure. </t>
  </si>
  <si>
    <t>UE13 : Projet tuteuré et stage 21 ECTS</t>
  </si>
  <si>
    <t>Elaborer et faire évoluer des notices techniques, procédures de maintenance, de tests, …</t>
  </si>
  <si>
    <t>Elaborer les spécifications de l'installation automatisée en fonction du cahier des charges.</t>
  </si>
  <si>
    <t>Réaliser les dossiers d'équipement de l'installation automatisée (plan, schémas, notices d'exploitation, ...)</t>
  </si>
  <si>
    <t>Vérifier le programme d'automatisation par une série de tests sur plate-forme d'essais, en atelier, ou sur site.</t>
  </si>
  <si>
    <t>Effectuer les réglages, les mises au point, pour la mise en service des dispositifs et instruments commandés (vérins, moteurs, distributeurs, transmetteurs, capteurs, régulateurs, ...).</t>
  </si>
  <si>
    <t>Etre capable d'opérer sur les armoires de télécommande basse-tension.
Savoir appliquer et respecter les règles de sécurité électriques.</t>
  </si>
  <si>
    <t>Réparer l'installation par le remplacement et la remise en état des dispositifs électriques, électroniques, mécaniques, pneumatiques, hydrauliques. (plus dans le cadre de la maintenance)</t>
  </si>
  <si>
    <t>Concevoir l'implantation de matériel de mesure et de régulation dans une installation industrielle. Choix de matériels - Calcul du Retour sur investissement - Analyse de risque</t>
  </si>
  <si>
    <t>Identifier et présenter aux clients ou utilisateurs les évolutions potentielles d'équipements.
Etudes de faisabilité</t>
  </si>
  <si>
    <t>Etre capable de réaliser l'analyse fonctionnelle de l'installation et la décliner en un programme d'automatisation.
Connaître les règles de conception d'un graphcet ou Gemma.</t>
  </si>
  <si>
    <t>Être sensibiliser aux problèmes d'automatique par le biais de TP ou d'une étude de cas dans une démarche de projet</t>
  </si>
  <si>
    <t>Licence SARII - Parcours "Chargé d'Affaires en Automatismes Industriels"</t>
  </si>
  <si>
    <t>Etre capable d'animer et de coordonner une équipe pluridisciplinaire dans le cadre de la gestion de projets en entreprise.
Etre capable de répartir les tâches, savoir établir un planning prévisionnel et se donner les moyens de le respecter.</t>
  </si>
  <si>
    <r>
      <t xml:space="preserve">UE6-EC1 Outils EXCEL - VBA - Langage structuré orienté objet </t>
    </r>
    <r>
      <rPr>
        <sz val="8"/>
        <color theme="1"/>
        <rFont val="Calibri"/>
        <family val="2"/>
        <scheme val="minor"/>
      </rPr>
      <t>(+20h supp. projet en autonomie)</t>
    </r>
  </si>
  <si>
    <t xml:space="preserve">UE12-EC2 TP/Projet Automatisme </t>
  </si>
  <si>
    <t>ESTIVAL Olivier
MALORON Vincent</t>
  </si>
  <si>
    <t>TEULIERE Céline
THUILOT Benoit
AIT AIDER Omar
ADOUANE Lounis</t>
  </si>
  <si>
    <t>UE12-EC1 Présentation de problématiques métiers par des professionnels.</t>
  </si>
  <si>
    <r>
      <t xml:space="preserve">Offre de formation - Licences Professionnelles - </t>
    </r>
    <r>
      <rPr>
        <b/>
        <sz val="16"/>
        <color rgb="FFFF0000"/>
        <rFont val="Times New Roman"/>
        <family val="1"/>
      </rPr>
      <t>rentrée 2018</t>
    </r>
  </si>
  <si>
    <t>PDT EUPI</t>
  </si>
  <si>
    <t>PDT STI</t>
  </si>
  <si>
    <t>jacques.perol@ac-clermont.fr</t>
  </si>
  <si>
    <t>UE10-EC2 Mathématiques spécifiques pour automatisme ou/et langage Ladder + langage C (appli microcontrôleurs) /et/ou/ LABVIEW</t>
  </si>
  <si>
    <t>Enseignement non évalué</t>
  </si>
  <si>
    <t>P</t>
  </si>
  <si>
    <t>UE12-EC2 TP/Projet Automatisme(10CM+2TD+34TP à partager)</t>
  </si>
  <si>
    <t>Passage de cette UE à 6 ECTS</t>
  </si>
  <si>
    <t>Passage de cette UE à 3 ECTS</t>
  </si>
  <si>
    <t>Si le fait que l'ensemble de la note de cette UE 1P21BU02 de type projet soit conservée pour la 2ème session pose problème, on peut fusionner cette UE 1P21BU02 avec l'UE 1P21AU10 en une grosse UE de 9 ECTS et évaluer la partie Projet au travers des 3 notes d'oral de 2ème session sur l'EC1-EC2-EC3 de l'UE Automatiqe 1P21AU10.</t>
  </si>
  <si>
    <t>Améliorer sa connaissance du monde socio-économique. Posséder les connaissances de base sur la législation du travail afin de  pouvoir gérer une équipe en étant certain de respecter les droits des salariés.</t>
  </si>
  <si>
    <t>Savoir animer une équipe ou une réunion, coordonner les actions, savoir négocier et prendre des décisions avec les hommes constituant les membres de son équipe et avec des personnes avec lesquelles il exerce une relation professionnelle hiérarchique ou non. Connaître dans les grandes lignes les méthodes de gestion de crise.</t>
  </si>
  <si>
    <r>
      <t xml:space="preserve">Maîtriser les outils EXCEL pour la Gestion en BE (Bureau d'Etude). Comprendre les bases de la programmation en langage structuré. Connaître les Bases VBA pour la gestion des bases de données. Savoir utiliser VBA pour réaliser rapidement une macro ou une IHM (Interface Homme Machine).
</t>
    </r>
    <r>
      <rPr>
        <u/>
        <sz val="10"/>
        <color theme="1"/>
        <rFont val="Calibri"/>
        <family val="2"/>
        <scheme val="minor"/>
      </rPr>
      <t xml:space="preserve">Au delà  de ce mini projet EXCEL-VBA </t>
    </r>
    <r>
      <rPr>
        <sz val="10"/>
        <color theme="1"/>
        <rFont val="Calibri"/>
        <family val="2"/>
        <scheme val="minor"/>
      </rPr>
      <t>: Utilisation du langage struturé et et en particulier de la présentation orale pour mieux intégrer la façon dont il faut structurer sa pensée et les explications lors d'une présentation orale en utilisant une démarche de projet et l'analyse fonctionnelle.</t>
    </r>
  </si>
  <si>
    <t>Apports des Connaissances  de base en matématiques pour pouvoir approfondir sa compréhension de l'automatique (TS, asservissement)</t>
  </si>
  <si>
    <t>Etre capable d'opérer sur les armoires de télécommande basse-tension. Savoir appliquer et respecter les règles de sécurité électriques.</t>
  </si>
  <si>
    <t>Faire la liaison entre cette norme NF C 18-510 qui régit les EPI EPC et de façon générale la sécurité des biens et des personnes pour le travail sous tension à la Démarche Qualité (ISO 9001- NFC 15-100 …)</t>
  </si>
  <si>
    <t>Projet tuteuré pour 6 ECTS</t>
  </si>
  <si>
    <t>1P22BU03</t>
  </si>
  <si>
    <t>UE11 - Note d'entreprise</t>
  </si>
  <si>
    <t>Moyenne aux UE11 et UE12 £ 10/20 éliminatoire</t>
  </si>
  <si>
    <t>UE11 - Note de soutenance</t>
  </si>
  <si>
    <t xml:space="preserve">S </t>
  </si>
  <si>
    <t xml:space="preserve">UE12 - Note de Mémoire </t>
  </si>
  <si>
    <t>M</t>
  </si>
  <si>
    <t>Stage en entreprise pour 15 ECTS</t>
  </si>
  <si>
    <t>1P22BU04</t>
  </si>
  <si>
    <t>UE12 - Note d'entreprise</t>
  </si>
  <si>
    <t>UE12 - Note de soutenance</t>
  </si>
  <si>
    <t>UE13-S2
(9 ECTS)</t>
  </si>
  <si>
    <t>UE14-S2
(12 ECTS)</t>
  </si>
  <si>
    <t>Code UE</t>
  </si>
  <si>
    <t>UE12-EC1 Intervention de professionnels sur des problématiques métier (ou présentation de matériels) Automatisme-Automatique</t>
  </si>
  <si>
    <t>Note de Projet conservée pour la 2ème session</t>
  </si>
  <si>
    <t>Laure Berry (sous réserve si besoin de TP Labview en complément)</t>
  </si>
  <si>
    <t>48 h de projet (24h encadrées avec 10CM+2TD+22TP  pour les 3 enseignants et 24 h en autonomie)</t>
  </si>
  <si>
    <r>
      <t>12</t>
    </r>
    <r>
      <rPr>
        <sz val="11"/>
        <color theme="1"/>
        <rFont val="Calibri"/>
        <family val="2"/>
      </rPr>
      <t>×</t>
    </r>
    <r>
      <rPr>
        <sz val="11"/>
        <color theme="1"/>
        <rFont val="Calibri"/>
        <family val="2"/>
        <scheme val="minor"/>
      </rPr>
      <t>4h</t>
    </r>
  </si>
  <si>
    <t>UE12-EC2 TP(12h Automatismes/+12h Labview sous réserve)</t>
  </si>
  <si>
    <r>
      <t>4</t>
    </r>
    <r>
      <rPr>
        <sz val="11"/>
        <color theme="1"/>
        <rFont val="Calibri"/>
        <family val="2"/>
      </rPr>
      <t>×</t>
    </r>
    <r>
      <rPr>
        <sz val="11"/>
        <color theme="1"/>
        <rFont val="Calibri"/>
        <family val="2"/>
        <scheme val="minor"/>
      </rPr>
      <t>3h
ou 
8</t>
    </r>
    <r>
      <rPr>
        <sz val="11"/>
        <color theme="1"/>
        <rFont val="Calibri"/>
        <family val="2"/>
      </rPr>
      <t>×</t>
    </r>
    <r>
      <rPr>
        <sz val="11"/>
        <color theme="1"/>
        <rFont val="Calibri"/>
        <family val="2"/>
        <scheme val="minor"/>
      </rPr>
      <t>3h</t>
    </r>
  </si>
  <si>
    <t>UE12-EC2 TP &amp;Projet d'automatisme /Automatique - Supervision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</si>
</sst>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quot;"/>
    <numFmt numFmtId="165" formatCode="#,##0\ &quot;€&quot;"/>
  </numFmts>
  <fonts count="69" x14ac:knownFonts="1">
    <font>
      <sz val="11"/>
      <color theme="1"/>
      <name val="Calibri"/>
      <family val="2"/>
      <scheme val="minor"/>
    </font>
    <font>
      <sz val="11"/>
      <color rgb="FFFF0000"/>
      <name val="Calibri"/>
      <family val="2"/>
      <scheme val="minor"/>
    </font>
    <font>
      <b/>
      <sz val="11"/>
      <color theme="1"/>
      <name val="Calibri"/>
      <family val="2"/>
      <scheme val="minor"/>
    </font>
    <font>
      <b/>
      <sz val="16"/>
      <color rgb="FF0066FF"/>
      <name val="Times New Roman"/>
      <family val="1"/>
    </font>
    <font>
      <b/>
      <sz val="16"/>
      <color rgb="FFFF0000"/>
      <name val="Times New Roman"/>
      <family val="1"/>
    </font>
    <font>
      <sz val="11"/>
      <color theme="1"/>
      <name val="Calibri"/>
      <family val="2"/>
    </font>
    <font>
      <b/>
      <sz val="16"/>
      <name val="Times New Roman"/>
      <family val="1"/>
    </font>
    <font>
      <b/>
      <u/>
      <sz val="16"/>
      <name val="Times New Roman"/>
      <family val="1"/>
    </font>
    <font>
      <b/>
      <sz val="11"/>
      <color rgb="FF000000"/>
      <name val="Calibri"/>
      <family val="2"/>
    </font>
    <font>
      <b/>
      <sz val="11"/>
      <color rgb="FFFFFFFF"/>
      <name val="Calibri"/>
      <family val="2"/>
      <scheme val="minor"/>
    </font>
    <font>
      <b/>
      <sz val="10"/>
      <color rgb="FFFFFFFF"/>
      <name val="Calibri"/>
      <family val="2"/>
      <scheme val="minor"/>
    </font>
    <font>
      <b/>
      <sz val="11"/>
      <color rgb="FF0000FF"/>
      <name val="Calibri"/>
      <family val="2"/>
      <scheme val="minor"/>
    </font>
    <font>
      <b/>
      <sz val="9"/>
      <color rgb="FF7030A0"/>
      <name val="Arial"/>
      <family val="2"/>
    </font>
    <font>
      <b/>
      <sz val="10"/>
      <name val="Trebuchet MS"/>
      <family val="2"/>
    </font>
    <font>
      <sz val="10"/>
      <name val="Trebuchet MS"/>
      <family val="2"/>
    </font>
    <font>
      <sz val="11"/>
      <color rgb="FF000000"/>
      <name val="Calibri"/>
      <family val="2"/>
    </font>
    <font>
      <u/>
      <sz val="11"/>
      <color rgb="FF0000FF"/>
      <name val="Calibri"/>
      <family val="2"/>
    </font>
    <font>
      <b/>
      <sz val="9"/>
      <name val="Arial"/>
      <family val="2"/>
    </font>
    <font>
      <sz val="9"/>
      <name val="Arial"/>
      <family val="2"/>
    </font>
    <font>
      <b/>
      <sz val="8"/>
      <name val="Trebuchet MS"/>
      <family val="2"/>
    </font>
    <font>
      <b/>
      <i/>
      <sz val="8"/>
      <color rgb="FFFF0000"/>
      <name val="Trebuchet MS"/>
      <family val="2"/>
    </font>
    <font>
      <u/>
      <sz val="11"/>
      <color theme="10"/>
      <name val="Calibri"/>
      <family val="2"/>
    </font>
    <font>
      <u/>
      <sz val="10"/>
      <color rgb="FF0000FF"/>
      <name val="Arial"/>
      <family val="2"/>
    </font>
    <font>
      <i/>
      <sz val="8"/>
      <name val="Trebuchet MS"/>
      <family val="2"/>
    </font>
    <font>
      <b/>
      <sz val="8"/>
      <name val="Comic Sans MS"/>
      <family val="4"/>
    </font>
    <font>
      <b/>
      <u/>
      <sz val="16"/>
      <color rgb="FF0000FF"/>
      <name val="Times New Roman"/>
      <family val="1"/>
    </font>
    <font>
      <b/>
      <sz val="16"/>
      <color rgb="FF0000FF"/>
      <name val="Times New Roman"/>
      <family val="1"/>
    </font>
    <font>
      <sz val="11"/>
      <name val="Calibri"/>
      <family val="2"/>
      <scheme val="minor"/>
    </font>
    <font>
      <b/>
      <sz val="9"/>
      <color rgb="FFFF0000"/>
      <name val="Arial"/>
      <family val="2"/>
    </font>
    <font>
      <sz val="11"/>
      <color rgb="FF7030A0"/>
      <name val="Calibri"/>
      <family val="2"/>
    </font>
    <font>
      <i/>
      <sz val="8"/>
      <color rgb="FF7030A0"/>
      <name val="Arial"/>
      <family val="2"/>
    </font>
    <font>
      <b/>
      <sz val="8"/>
      <name val="Arial"/>
      <family val="2"/>
    </font>
    <font>
      <sz val="9"/>
      <color rgb="FFFF0000"/>
      <name val="Arial"/>
      <family val="2"/>
    </font>
    <font>
      <b/>
      <sz val="11"/>
      <color rgb="FFFF0000"/>
      <name val="Calibri"/>
      <family val="2"/>
      <scheme val="minor"/>
    </font>
    <font>
      <b/>
      <sz val="11"/>
      <color theme="1"/>
      <name val="Calibri"/>
      <family val="2"/>
    </font>
    <font>
      <b/>
      <sz val="11"/>
      <color rgb="FF0000FF"/>
      <name val="Calibri"/>
      <family val="2"/>
    </font>
    <font>
      <i/>
      <sz val="11"/>
      <color rgb="FFFF0000"/>
      <name val="Calibri"/>
      <family val="2"/>
    </font>
    <font>
      <b/>
      <sz val="11"/>
      <name val="Calibri"/>
      <family val="2"/>
    </font>
    <font>
      <sz val="11"/>
      <color rgb="FF00B050"/>
      <name val="Calibri"/>
      <family val="2"/>
      <scheme val="minor"/>
    </font>
    <font>
      <b/>
      <sz val="11"/>
      <color rgb="FFFF0000"/>
      <name val="Calibri"/>
      <family val="2"/>
    </font>
    <font>
      <sz val="11"/>
      <color theme="1"/>
      <name val="Symbol"/>
      <family val="1"/>
      <charset val="2"/>
    </font>
    <font>
      <b/>
      <sz val="16"/>
      <color theme="1"/>
      <name val="Times New Roman"/>
      <family val="1"/>
    </font>
    <font>
      <sz val="11"/>
      <color rgb="FFFF0000"/>
      <name val="Calibri"/>
      <family val="2"/>
    </font>
    <font>
      <b/>
      <sz val="8"/>
      <name val="Times New Roman"/>
      <family val="1"/>
    </font>
    <font>
      <sz val="12"/>
      <color theme="1"/>
      <name val="Calibri"/>
      <family val="2"/>
      <scheme val="minor"/>
    </font>
    <font>
      <sz val="12"/>
      <color theme="1"/>
      <name val="Calibri"/>
      <family val="2"/>
    </font>
    <font>
      <sz val="10"/>
      <color rgb="FF000000"/>
      <name val="Arial"/>
      <family val="2"/>
    </font>
    <font>
      <b/>
      <sz val="10"/>
      <color rgb="FFFF0000"/>
      <name val="Arial"/>
      <family val="2"/>
    </font>
    <font>
      <sz val="11"/>
      <name val="Calibri"/>
      <family val="2"/>
    </font>
    <font>
      <sz val="11"/>
      <color theme="1"/>
      <name val="Arial"/>
      <family val="2"/>
    </font>
    <font>
      <i/>
      <sz val="11"/>
      <color theme="1"/>
      <name val="Calibri"/>
      <family val="2"/>
      <scheme val="minor"/>
    </font>
    <font>
      <i/>
      <sz val="11"/>
      <color rgb="FFFF0000"/>
      <name val="Calibri"/>
      <family val="2"/>
      <scheme val="minor"/>
    </font>
    <font>
      <b/>
      <u/>
      <sz val="16"/>
      <color theme="1"/>
      <name val="Calibri"/>
      <family val="2"/>
    </font>
    <font>
      <sz val="6.6"/>
      <color rgb="FFFF0000"/>
      <name val="Calibri"/>
      <family val="2"/>
    </font>
    <font>
      <b/>
      <sz val="11"/>
      <color theme="8" tint="-0.249977111117893"/>
      <name val="Calibri"/>
      <family val="2"/>
      <scheme val="minor"/>
    </font>
    <font>
      <b/>
      <i/>
      <sz val="8"/>
      <name val="Trebuchet MS"/>
      <family val="2"/>
    </font>
    <font>
      <sz val="11"/>
      <color rgb="FF0000FF"/>
      <name val="Calibri"/>
      <family val="2"/>
    </font>
    <font>
      <b/>
      <i/>
      <sz val="11"/>
      <color rgb="FFFF0000"/>
      <name val="Calibri"/>
      <family val="2"/>
      <scheme val="minor"/>
    </font>
    <font>
      <b/>
      <sz val="14"/>
      <color rgb="FF000000"/>
      <name val="Calibri"/>
      <family val="2"/>
    </font>
    <font>
      <b/>
      <sz val="11"/>
      <color rgb="FFFFFFFF"/>
      <name val="Calibri"/>
      <family val="2"/>
    </font>
    <font>
      <b/>
      <sz val="10"/>
      <color rgb="FFFFFFFF"/>
      <name val="Calibri"/>
      <family val="2"/>
    </font>
    <font>
      <b/>
      <sz val="11"/>
      <color indexed="9"/>
      <name val="Calibri"/>
      <family val="2"/>
    </font>
    <font>
      <b/>
      <sz val="10"/>
      <color indexed="9"/>
      <name val="Calibri"/>
      <family val="2"/>
    </font>
    <font>
      <b/>
      <sz val="11"/>
      <color indexed="8"/>
      <name val="Calibri"/>
      <family val="2"/>
    </font>
    <font>
      <sz val="9"/>
      <color theme="1"/>
      <name val="Calibri"/>
      <family val="2"/>
      <scheme val="minor"/>
    </font>
    <font>
      <sz val="8"/>
      <color theme="1"/>
      <name val="Calibri"/>
      <family val="2"/>
      <scheme val="minor"/>
    </font>
    <font>
      <b/>
      <i/>
      <sz val="11"/>
      <color rgb="FFFF0000"/>
      <name val="Calibri"/>
      <family val="2"/>
    </font>
    <font>
      <sz val="10"/>
      <color theme="1"/>
      <name val="Calibri"/>
      <family val="2"/>
      <scheme val="minor"/>
    </font>
    <font>
      <u/>
      <sz val="10"/>
      <color theme="1"/>
      <name val="Calibri"/>
      <family val="2"/>
      <scheme val="minor"/>
    </font>
  </fonts>
  <fills count="37">
    <fill>
      <patternFill patternType="none"/>
    </fill>
    <fill>
      <patternFill patternType="gray125"/>
    </fill>
    <fill>
      <patternFill patternType="solid">
        <fgColor rgb="FFFFFF00"/>
        <bgColor rgb="FF000000"/>
      </patternFill>
    </fill>
    <fill>
      <patternFill patternType="solid">
        <fgColor rgb="FF31849B"/>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D8D8D8"/>
        <bgColor rgb="FF000000"/>
      </patternFill>
    </fill>
    <fill>
      <patternFill patternType="solid">
        <fgColor rgb="FFE5E0EC"/>
        <bgColor rgb="FF000000"/>
      </patternFill>
    </fill>
    <fill>
      <patternFill patternType="solid">
        <fgColor theme="5" tint="0.59999389629810485"/>
        <bgColor rgb="FF000000"/>
      </patternFill>
    </fill>
    <fill>
      <patternFill patternType="solid">
        <fgColor rgb="FFC5D9F1"/>
        <bgColor rgb="FF000000"/>
      </patternFill>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00B05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1" tint="0.14999847407452621"/>
        <bgColor indexed="64"/>
      </patternFill>
    </fill>
    <fill>
      <patternFill patternType="solid">
        <fgColor theme="0" tint="-0.14999847407452621"/>
        <bgColor indexed="64"/>
      </patternFill>
    </fill>
    <fill>
      <patternFill patternType="solid">
        <fgColor theme="1"/>
        <bgColor indexed="64"/>
      </patternFill>
    </fill>
    <fill>
      <patternFill patternType="solid">
        <fgColor theme="1"/>
        <bgColor rgb="FF000000"/>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tint="-0.14999847407452621"/>
        <bgColor rgb="FF000000"/>
      </patternFill>
    </fill>
    <fill>
      <patternFill patternType="solid">
        <fgColor theme="4" tint="0.79998168889431442"/>
        <bgColor rgb="FF000000"/>
      </patternFill>
    </fill>
    <fill>
      <patternFill patternType="solid">
        <fgColor rgb="FF92D050"/>
        <bgColor indexed="64"/>
      </patternFill>
    </fill>
    <fill>
      <patternFill patternType="solid">
        <fgColor rgb="FF00B0F0"/>
        <bgColor indexed="64"/>
      </patternFill>
    </fill>
    <fill>
      <patternFill patternType="solid">
        <fgColor theme="7" tint="0.59999389629810485"/>
        <bgColor indexed="64"/>
      </patternFill>
    </fill>
    <fill>
      <patternFill patternType="solid">
        <fgColor rgb="FF33CCCC"/>
        <bgColor rgb="FF000000"/>
      </patternFill>
    </fill>
    <fill>
      <patternFill patternType="solid">
        <fgColor rgb="FFF2DDDC"/>
        <bgColor rgb="FF000000"/>
      </patternFill>
    </fill>
    <fill>
      <patternFill patternType="solid">
        <fgColor rgb="FFC0C0C0"/>
        <bgColor rgb="FF000000"/>
      </patternFill>
    </fill>
    <fill>
      <patternFill patternType="solid">
        <fgColor indexed="49"/>
        <bgColor indexed="64"/>
      </patternFill>
    </fill>
    <fill>
      <patternFill patternType="solid">
        <fgColor theme="5" tint="0.79998168889431442"/>
        <bgColor indexed="64"/>
      </patternFill>
    </fill>
    <fill>
      <patternFill patternType="solid">
        <fgColor indexed="22"/>
        <bgColor indexed="64"/>
      </patternFill>
    </fill>
    <fill>
      <patternFill patternType="solid">
        <fgColor theme="0" tint="-0.249977111117893"/>
        <bgColor indexed="64"/>
      </patternFill>
    </fill>
  </fills>
  <borders count="81">
    <border>
      <left/>
      <right/>
      <top/>
      <bottom/>
      <diagonal/>
    </border>
    <border>
      <left/>
      <right/>
      <top style="thin">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alignment vertical="top"/>
      <protection locked="0"/>
    </xf>
  </cellStyleXfs>
  <cellXfs count="1447">
    <xf numFmtId="0" fontId="0" fillId="0" borderId="0" xfId="0"/>
    <xf numFmtId="0" fontId="5" fillId="0" borderId="0" xfId="0" applyFont="1" applyBorder="1"/>
    <xf numFmtId="0" fontId="7" fillId="0" borderId="0" xfId="0" applyFont="1" applyFill="1" applyBorder="1" applyAlignment="1">
      <alignment vertical="center"/>
    </xf>
    <xf numFmtId="0" fontId="3" fillId="0" borderId="0" xfId="0" applyFont="1" applyFill="1" applyBorder="1" applyAlignment="1">
      <alignment horizontal="left" vertical="center"/>
    </xf>
    <xf numFmtId="0" fontId="0" fillId="0" borderId="0" xfId="0" applyBorder="1"/>
    <xf numFmtId="0" fontId="9" fillId="3" borderId="8" xfId="0" applyFont="1" applyFill="1" applyBorder="1" applyAlignment="1">
      <alignment horizontal="center" vertical="center" wrapText="1"/>
    </xf>
    <xf numFmtId="0" fontId="0" fillId="4" borderId="4" xfId="0" applyFill="1" applyBorder="1" applyAlignment="1">
      <alignment vertical="center" wrapText="1"/>
    </xf>
    <xf numFmtId="0" fontId="0" fillId="0" borderId="4" xfId="0"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0" fillId="0" borderId="17" xfId="0" applyBorder="1" applyAlignment="1">
      <alignment horizontal="center" vertical="center" wrapText="1"/>
    </xf>
    <xf numFmtId="0" fontId="0" fillId="5" borderId="17" xfId="0" applyFill="1" applyBorder="1" applyAlignment="1">
      <alignment horizontal="center" vertical="center" wrapText="1"/>
    </xf>
    <xf numFmtId="0" fontId="0" fillId="0" borderId="17" xfId="0" applyFill="1" applyBorder="1" applyAlignment="1">
      <alignment horizontal="center" vertical="center" wrapText="1"/>
    </xf>
    <xf numFmtId="0" fontId="0" fillId="4" borderId="16" xfId="0" applyFill="1" applyBorder="1" applyAlignment="1">
      <alignment vertical="center" wrapText="1"/>
    </xf>
    <xf numFmtId="0" fontId="0" fillId="0" borderId="19" xfId="0" applyBorder="1" applyAlignment="1">
      <alignment vertical="center" wrapText="1"/>
    </xf>
    <xf numFmtId="0" fontId="0" fillId="4" borderId="16" xfId="0" applyFill="1" applyBorder="1" applyAlignment="1">
      <alignment horizontal="left" vertical="center" wrapText="1"/>
    </xf>
    <xf numFmtId="0" fontId="0" fillId="6" borderId="21" xfId="0" applyFill="1" applyBorder="1" applyAlignment="1">
      <alignment vertical="center" wrapText="1"/>
    </xf>
    <xf numFmtId="0" fontId="0" fillId="0" borderId="21" xfId="0" applyBorder="1" applyAlignment="1">
      <alignment horizontal="center" vertical="center" wrapText="1"/>
    </xf>
    <xf numFmtId="0" fontId="0" fillId="0" borderId="22" xfId="0" applyBorder="1" applyAlignment="1">
      <alignment vertical="center" wrapText="1"/>
    </xf>
    <xf numFmtId="0" fontId="0" fillId="6" borderId="22" xfId="0" applyFill="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5" borderId="26" xfId="0" applyFill="1" applyBorder="1" applyAlignment="1">
      <alignment horizontal="center" vertical="center" wrapText="1"/>
    </xf>
    <xf numFmtId="0" fontId="0" fillId="0" borderId="26" xfId="0" applyFill="1" applyBorder="1" applyAlignment="1">
      <alignment horizontal="center" vertical="center" wrapText="1"/>
    </xf>
    <xf numFmtId="0" fontId="0" fillId="7" borderId="16" xfId="0" applyFill="1" applyBorder="1" applyAlignment="1">
      <alignment vertical="center" wrapText="1"/>
    </xf>
    <xf numFmtId="0" fontId="0" fillId="0" borderId="15" xfId="0" applyBorder="1" applyAlignment="1">
      <alignment horizontal="center" vertical="center" wrapText="1"/>
    </xf>
    <xf numFmtId="0" fontId="0" fillId="0" borderId="27" xfId="0" applyBorder="1" applyAlignment="1">
      <alignment horizontal="center" vertical="center" wrapText="1"/>
    </xf>
    <xf numFmtId="0" fontId="0" fillId="4" borderId="21" xfId="0" applyFill="1" applyBorder="1" applyAlignment="1">
      <alignment vertical="center" wrapText="1"/>
    </xf>
    <xf numFmtId="0" fontId="0" fillId="4" borderId="25" xfId="0" applyFill="1" applyBorder="1" applyAlignment="1">
      <alignment vertical="center" wrapText="1"/>
    </xf>
    <xf numFmtId="0" fontId="0" fillId="0" borderId="26" xfId="0" applyBorder="1" applyAlignment="1">
      <alignment vertical="center" wrapText="1"/>
    </xf>
    <xf numFmtId="0" fontId="0" fillId="0" borderId="16" xfId="0" applyFill="1" applyBorder="1" applyAlignment="1">
      <alignment vertical="center" wrapText="1"/>
    </xf>
    <xf numFmtId="0" fontId="0" fillId="0" borderId="17" xfId="0" applyBorder="1" applyAlignment="1">
      <alignment vertical="center" wrapText="1"/>
    </xf>
    <xf numFmtId="0" fontId="0" fillId="7" borderId="21" xfId="0" applyFill="1" applyBorder="1" applyAlignment="1">
      <alignment vertical="center" wrapText="1"/>
    </xf>
    <xf numFmtId="0" fontId="0" fillId="0" borderId="21" xfId="0" applyBorder="1" applyAlignment="1">
      <alignment vertical="center" wrapText="1"/>
    </xf>
    <xf numFmtId="0" fontId="0" fillId="0" borderId="22" xfId="0" applyBorder="1" applyAlignment="1">
      <alignment horizontal="center" vertical="center" wrapText="1"/>
    </xf>
    <xf numFmtId="0" fontId="0" fillId="6" borderId="16" xfId="0" applyFill="1" applyBorder="1" applyAlignment="1">
      <alignment vertical="center" wrapText="1"/>
    </xf>
    <xf numFmtId="0" fontId="0" fillId="0" borderId="22" xfId="0" applyFill="1" applyBorder="1" applyAlignment="1">
      <alignment vertical="center" wrapText="1"/>
    </xf>
    <xf numFmtId="0" fontId="0" fillId="6" borderId="25" xfId="0" applyFill="1" applyBorder="1" applyAlignment="1">
      <alignment vertical="center" wrapText="1"/>
    </xf>
    <xf numFmtId="0" fontId="0" fillId="7" borderId="25" xfId="0" applyFill="1" applyBorder="1" applyAlignment="1">
      <alignment vertical="center" wrapText="1"/>
    </xf>
    <xf numFmtId="0" fontId="0" fillId="0" borderId="28" xfId="0" applyBorder="1" applyAlignment="1">
      <alignment vertical="center" wrapText="1"/>
    </xf>
    <xf numFmtId="0" fontId="0" fillId="5" borderId="28" xfId="0" applyFill="1" applyBorder="1" applyAlignment="1">
      <alignment horizontal="center" vertical="center" wrapText="1"/>
    </xf>
    <xf numFmtId="0" fontId="0" fillId="0" borderId="28" xfId="0" applyFill="1" applyBorder="1" applyAlignment="1">
      <alignment horizontal="center" vertical="center" wrapText="1"/>
    </xf>
    <xf numFmtId="0" fontId="0" fillId="7" borderId="16" xfId="0" applyFill="1" applyBorder="1" applyAlignment="1">
      <alignment horizontal="left" vertical="center" wrapText="1"/>
    </xf>
    <xf numFmtId="0" fontId="0" fillId="0" borderId="28" xfId="0" applyBorder="1" applyAlignment="1">
      <alignment horizontal="center" vertical="center" wrapText="1"/>
    </xf>
    <xf numFmtId="0" fontId="0" fillId="6" borderId="0" xfId="0" applyFill="1"/>
    <xf numFmtId="0" fontId="0" fillId="0" borderId="25" xfId="0" applyBorder="1" applyAlignment="1">
      <alignment vertical="center" wrapText="1"/>
    </xf>
    <xf numFmtId="0" fontId="0" fillId="0" borderId="25" xfId="0" applyFill="1" applyBorder="1" applyAlignment="1">
      <alignment vertical="center" wrapText="1"/>
    </xf>
    <xf numFmtId="0" fontId="0" fillId="0" borderId="25" xfId="0" applyFill="1" applyBorder="1" applyAlignment="1">
      <alignment horizontal="center" vertical="center" wrapText="1"/>
    </xf>
    <xf numFmtId="0" fontId="0" fillId="0" borderId="16" xfId="0" applyFill="1" applyBorder="1" applyAlignment="1">
      <alignment horizontal="center" vertical="center" wrapText="1"/>
    </xf>
    <xf numFmtId="0" fontId="0" fillId="0" borderId="12" xfId="0" applyBorder="1" applyAlignment="1">
      <alignment horizontal="center" vertical="center" wrapText="1"/>
    </xf>
    <xf numFmtId="0" fontId="0" fillId="6" borderId="41" xfId="0" applyFill="1" applyBorder="1" applyAlignment="1">
      <alignment vertical="center" wrapText="1"/>
    </xf>
    <xf numFmtId="0" fontId="0" fillId="0" borderId="25" xfId="0" applyBorder="1" applyAlignment="1">
      <alignment horizontal="left" vertical="center" wrapText="1"/>
    </xf>
    <xf numFmtId="0" fontId="0" fillId="0" borderId="25" xfId="0" applyBorder="1" applyAlignment="1">
      <alignment horizontal="center" vertical="center"/>
    </xf>
    <xf numFmtId="0" fontId="0" fillId="0" borderId="24" xfId="0" applyFill="1" applyBorder="1" applyAlignment="1">
      <alignment vertical="center" wrapText="1"/>
    </xf>
    <xf numFmtId="0" fontId="0" fillId="0" borderId="43" xfId="0" applyBorder="1"/>
    <xf numFmtId="0" fontId="0" fillId="0" borderId="45" xfId="0" applyBorder="1"/>
    <xf numFmtId="0" fontId="0" fillId="0" borderId="0" xfId="0" applyBorder="1" applyAlignment="1">
      <alignment horizontal="center" vertical="center" wrapText="1"/>
    </xf>
    <xf numFmtId="0" fontId="0" fillId="0" borderId="0" xfId="0" applyFill="1" applyBorder="1"/>
    <xf numFmtId="0" fontId="0" fillId="0" borderId="0" xfId="0" applyBorder="1" applyAlignment="1">
      <alignment horizontal="left" vertical="center" wrapText="1"/>
    </xf>
    <xf numFmtId="0" fontId="0" fillId="0" borderId="13" xfId="0" applyBorder="1"/>
    <xf numFmtId="0" fontId="0" fillId="0" borderId="50" xfId="0" applyBorder="1"/>
    <xf numFmtId="0" fontId="10" fillId="3" borderId="24"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0" fillId="0" borderId="43" xfId="0"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Fill="1" applyBorder="1" applyAlignment="1">
      <alignment horizontal="left" vertical="center" wrapText="1"/>
    </xf>
    <xf numFmtId="0" fontId="0" fillId="0" borderId="12" xfId="0" applyBorder="1" applyAlignment="1">
      <alignment vertical="center" wrapText="1"/>
    </xf>
    <xf numFmtId="0" fontId="0" fillId="0" borderId="0" xfId="0" applyAlignment="1">
      <alignment horizontal="center"/>
    </xf>
    <xf numFmtId="0" fontId="12" fillId="8" borderId="25" xfId="0" applyFont="1" applyFill="1" applyBorder="1" applyAlignment="1">
      <alignment horizontal="left" vertical="center" wrapText="1"/>
    </xf>
    <xf numFmtId="0" fontId="5" fillId="0" borderId="25" xfId="0" applyFont="1" applyBorder="1"/>
    <xf numFmtId="0" fontId="8" fillId="0" borderId="24" xfId="0" applyFont="1" applyBorder="1" applyAlignment="1">
      <alignment horizontal="center" vertical="center"/>
    </xf>
    <xf numFmtId="0" fontId="17" fillId="8" borderId="25" xfId="0" applyFont="1" applyFill="1" applyBorder="1" applyAlignment="1">
      <alignment horizontal="center" vertical="center" wrapText="1"/>
    </xf>
    <xf numFmtId="0" fontId="18" fillId="8" borderId="25" xfId="0" applyFont="1" applyFill="1" applyBorder="1" applyAlignment="1">
      <alignment horizontal="left" vertical="center" wrapText="1"/>
    </xf>
    <xf numFmtId="0" fontId="18" fillId="8" borderId="25" xfId="0" applyFont="1" applyFill="1" applyBorder="1" applyAlignment="1">
      <alignment horizontal="center" vertical="center" wrapText="1"/>
    </xf>
    <xf numFmtId="0" fontId="16" fillId="8" borderId="25" xfId="1" applyFill="1" applyBorder="1" applyAlignment="1" applyProtection="1">
      <alignment horizontal="left" vertical="center"/>
    </xf>
    <xf numFmtId="0" fontId="17" fillId="8" borderId="25" xfId="0" applyFont="1" applyFill="1" applyBorder="1" applyAlignment="1">
      <alignment horizontal="left" vertical="center" wrapText="1"/>
    </xf>
    <xf numFmtId="0" fontId="14" fillId="0" borderId="24" xfId="0" applyFont="1" applyFill="1" applyBorder="1" applyAlignment="1">
      <alignment horizontal="left" vertical="center" wrapText="1"/>
    </xf>
    <xf numFmtId="0" fontId="14" fillId="0" borderId="25" xfId="0" applyFont="1" applyFill="1" applyBorder="1" applyAlignment="1">
      <alignment horizontal="left" vertical="center" wrapText="1"/>
    </xf>
    <xf numFmtId="0" fontId="0" fillId="0" borderId="25" xfId="0" applyFill="1" applyBorder="1" applyAlignment="1">
      <alignment horizontal="left" vertical="center" wrapText="1"/>
    </xf>
    <xf numFmtId="0" fontId="18" fillId="0" borderId="25" xfId="0" applyFont="1" applyFill="1" applyBorder="1" applyAlignment="1">
      <alignment horizontal="left" vertical="center" wrapText="1"/>
    </xf>
    <xf numFmtId="0" fontId="22" fillId="0" borderId="25" xfId="1" applyFont="1" applyFill="1" applyBorder="1" applyAlignment="1" applyProtection="1">
      <alignment horizontal="left" vertical="center"/>
    </xf>
    <xf numFmtId="0" fontId="8" fillId="0" borderId="25" xfId="0" applyFont="1" applyBorder="1" applyAlignment="1">
      <alignment horizontal="center" vertical="center"/>
    </xf>
    <xf numFmtId="0" fontId="22" fillId="8" borderId="25" xfId="1" applyFont="1" applyFill="1" applyBorder="1" applyAlignment="1" applyProtection="1">
      <alignment horizontal="left" vertical="center"/>
    </xf>
    <xf numFmtId="0" fontId="18" fillId="0" borderId="25" xfId="0" applyFont="1" applyFill="1" applyBorder="1" applyAlignment="1">
      <alignment horizontal="center" vertical="center" wrapText="1"/>
    </xf>
    <xf numFmtId="0" fontId="14" fillId="0" borderId="16" xfId="0" applyFont="1" applyFill="1" applyBorder="1" applyAlignment="1">
      <alignment horizontal="left" vertical="center" wrapText="1"/>
    </xf>
    <xf numFmtId="0" fontId="8" fillId="0" borderId="16" xfId="0" applyFont="1" applyFill="1" applyBorder="1" applyAlignment="1">
      <alignment horizontal="center" vertical="center"/>
    </xf>
    <xf numFmtId="0" fontId="15" fillId="0" borderId="24" xfId="0" applyFont="1" applyBorder="1" applyAlignment="1">
      <alignment horizontal="left" wrapText="1"/>
    </xf>
    <xf numFmtId="0" fontId="16" fillId="0" borderId="24" xfId="1" applyFont="1" applyBorder="1" applyAlignment="1" applyProtection="1">
      <alignment horizontal="center" vertical="center" wrapText="1"/>
    </xf>
    <xf numFmtId="0" fontId="8" fillId="0" borderId="24" xfId="0" applyFont="1" applyBorder="1" applyAlignment="1">
      <alignment horizontal="center" vertical="center" wrapText="1"/>
    </xf>
    <xf numFmtId="0" fontId="15" fillId="0" borderId="25" xfId="0" applyFont="1" applyBorder="1" applyAlignment="1">
      <alignment horizontal="left" vertical="center" wrapText="1"/>
    </xf>
    <xf numFmtId="0" fontId="16" fillId="0" borderId="25" xfId="1" applyFont="1" applyBorder="1" applyAlignment="1" applyProtection="1">
      <alignment horizontal="center" vertical="center"/>
    </xf>
    <xf numFmtId="0" fontId="16" fillId="0" borderId="25" xfId="1" applyBorder="1" applyAlignment="1" applyProtection="1">
      <alignment horizontal="left" vertical="center"/>
    </xf>
    <xf numFmtId="0" fontId="16" fillId="0" borderId="11" xfId="1" applyFont="1" applyBorder="1" applyAlignment="1" applyProtection="1">
      <alignment vertical="center"/>
    </xf>
    <xf numFmtId="0" fontId="8" fillId="0" borderId="8" xfId="0" applyFont="1" applyBorder="1" applyAlignment="1">
      <alignment horizontal="center" vertical="center"/>
    </xf>
    <xf numFmtId="0" fontId="16" fillId="0" borderId="11" xfId="1" applyFont="1" applyBorder="1" applyAlignment="1" applyProtection="1">
      <alignment horizontal="left" vertical="center"/>
    </xf>
    <xf numFmtId="0" fontId="24" fillId="11" borderId="18" xfId="0" applyFont="1" applyFill="1" applyBorder="1" applyAlignment="1">
      <alignment horizontal="center" vertical="center" wrapText="1"/>
    </xf>
    <xf numFmtId="0" fontId="24" fillId="11" borderId="4" xfId="0" applyFont="1" applyFill="1" applyBorder="1" applyAlignment="1">
      <alignment horizontal="center" vertical="center" wrapText="1"/>
    </xf>
    <xf numFmtId="0" fontId="12" fillId="8" borderId="51" xfId="0" applyFont="1" applyFill="1" applyBorder="1" applyAlignment="1">
      <alignment horizontal="left" vertical="center" wrapText="1"/>
    </xf>
    <xf numFmtId="0" fontId="17" fillId="8" borderId="51" xfId="0" applyFont="1" applyFill="1" applyBorder="1" applyAlignment="1">
      <alignment horizontal="center" vertical="center" wrapText="1"/>
    </xf>
    <xf numFmtId="0" fontId="18" fillId="8" borderId="51" xfId="0" applyFont="1" applyFill="1" applyBorder="1" applyAlignment="1">
      <alignment horizontal="left" vertical="center" wrapText="1"/>
    </xf>
    <xf numFmtId="0" fontId="18" fillId="8" borderId="51" xfId="0" applyFont="1" applyFill="1" applyBorder="1" applyAlignment="1">
      <alignment horizontal="center" vertical="center" wrapText="1"/>
    </xf>
    <xf numFmtId="0" fontId="16" fillId="8" borderId="51" xfId="1" applyFill="1" applyBorder="1" applyAlignment="1" applyProtection="1">
      <alignment horizontal="left" vertical="center"/>
    </xf>
    <xf numFmtId="0" fontId="12" fillId="8" borderId="41" xfId="0" applyFont="1" applyFill="1" applyBorder="1" applyAlignment="1">
      <alignment horizontal="left" vertical="center" wrapText="1"/>
    </xf>
    <xf numFmtId="0" fontId="12" fillId="8" borderId="40" xfId="0" applyFont="1" applyFill="1" applyBorder="1" applyAlignment="1">
      <alignment horizontal="left" vertical="center" wrapText="1"/>
    </xf>
    <xf numFmtId="0" fontId="13" fillId="9" borderId="44" xfId="0" applyFont="1" applyFill="1" applyBorder="1" applyAlignment="1">
      <alignment horizontal="left" vertical="center" wrapText="1"/>
    </xf>
    <xf numFmtId="0" fontId="2" fillId="7" borderId="41" xfId="0" applyFont="1" applyFill="1" applyBorder="1" applyAlignment="1">
      <alignment vertical="center" wrapText="1"/>
    </xf>
    <xf numFmtId="0" fontId="2" fillId="4" borderId="41" xfId="0" applyFont="1" applyFill="1" applyBorder="1" applyAlignment="1">
      <alignment horizontal="left" vertical="center" wrapText="1"/>
    </xf>
    <xf numFmtId="0" fontId="13" fillId="2" borderId="41" xfId="0" applyFont="1" applyFill="1" applyBorder="1" applyAlignment="1">
      <alignment vertical="center" wrapText="1"/>
    </xf>
    <xf numFmtId="0" fontId="0" fillId="12" borderId="0" xfId="0" applyFill="1"/>
    <xf numFmtId="0" fontId="4" fillId="12" borderId="0" xfId="0" applyFont="1" applyFill="1" applyBorder="1" applyAlignment="1">
      <alignment vertical="center"/>
    </xf>
    <xf numFmtId="0" fontId="25" fillId="12" borderId="0" xfId="0" applyFont="1" applyFill="1" applyBorder="1" applyAlignment="1">
      <alignment vertical="center"/>
    </xf>
    <xf numFmtId="0" fontId="25" fillId="12" borderId="0" xfId="0" applyFont="1" applyFill="1" applyBorder="1" applyAlignment="1">
      <alignment horizontal="center" vertical="center"/>
    </xf>
    <xf numFmtId="0" fontId="26" fillId="12" borderId="0" xfId="0" applyFont="1" applyFill="1" applyBorder="1" applyAlignment="1">
      <alignment horizontal="center" vertical="center"/>
    </xf>
    <xf numFmtId="0" fontId="3" fillId="12" borderId="0" xfId="0" applyFont="1" applyFill="1" applyBorder="1" applyAlignment="1">
      <alignment horizontal="left" vertical="center"/>
    </xf>
    <xf numFmtId="0" fontId="9" fillId="3" borderId="43" xfId="0" applyFont="1" applyFill="1" applyBorder="1" applyAlignment="1">
      <alignment vertical="center" wrapText="1"/>
    </xf>
    <xf numFmtId="0" fontId="2" fillId="0" borderId="0" xfId="0" applyFont="1"/>
    <xf numFmtId="0" fontId="9" fillId="3" borderId="43"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0" borderId="0" xfId="0" applyFont="1" applyFill="1" applyBorder="1" applyAlignment="1">
      <alignment horizontal="center" vertical="center" wrapText="1"/>
    </xf>
    <xf numFmtId="10" fontId="9" fillId="3" borderId="45" xfId="0" applyNumberFormat="1" applyFont="1" applyFill="1" applyBorder="1" applyAlignment="1">
      <alignment horizontal="center" vertical="center" wrapText="1"/>
    </xf>
    <xf numFmtId="0" fontId="10" fillId="3" borderId="28" xfId="0" applyFont="1" applyFill="1" applyBorder="1" applyAlignment="1">
      <alignment horizontal="center" vertical="center" wrapText="1"/>
    </xf>
    <xf numFmtId="0" fontId="0" fillId="0" borderId="52" xfId="0" applyBorder="1" applyAlignment="1">
      <alignment horizontal="center" vertical="center" wrapText="1"/>
    </xf>
    <xf numFmtId="0" fontId="0" fillId="13" borderId="18" xfId="0" applyFill="1" applyBorder="1" applyAlignment="1">
      <alignment vertical="center" wrapText="1"/>
    </xf>
    <xf numFmtId="0" fontId="0" fillId="0" borderId="14" xfId="0" applyBorder="1" applyAlignment="1">
      <alignment vertical="center" wrapText="1"/>
    </xf>
    <xf numFmtId="0" fontId="0" fillId="6" borderId="18" xfId="0" applyFill="1" applyBorder="1" applyAlignment="1">
      <alignment vertical="center" wrapText="1"/>
    </xf>
    <xf numFmtId="0" fontId="0" fillId="6" borderId="53" xfId="0" applyFill="1" applyBorder="1" applyAlignment="1">
      <alignment horizontal="left" vertical="center" wrapText="1"/>
    </xf>
    <xf numFmtId="0" fontId="0" fillId="6" borderId="14" xfId="0" applyFill="1" applyBorder="1" applyAlignment="1">
      <alignment horizontal="left" vertical="center" wrapText="1"/>
    </xf>
    <xf numFmtId="0" fontId="0" fillId="0" borderId="4" xfId="0" applyBorder="1" applyAlignment="1">
      <alignment vertical="center" wrapText="1"/>
    </xf>
    <xf numFmtId="0" fontId="0" fillId="14" borderId="53" xfId="0" applyFill="1" applyBorder="1" applyAlignment="1">
      <alignment vertical="center" wrapText="1"/>
    </xf>
    <xf numFmtId="0" fontId="0" fillId="6" borderId="14" xfId="0" applyFill="1" applyBorder="1" applyAlignment="1">
      <alignment vertical="center" wrapText="1"/>
    </xf>
    <xf numFmtId="0" fontId="27" fillId="0" borderId="16" xfId="0" applyFont="1" applyBorder="1" applyAlignment="1">
      <alignment horizontal="center" vertical="center" wrapText="1"/>
    </xf>
    <xf numFmtId="0" fontId="27" fillId="0" borderId="27"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11" xfId="0" applyFont="1" applyBorder="1" applyAlignment="1">
      <alignment horizontal="center" vertical="center" wrapText="1"/>
    </xf>
    <xf numFmtId="0" fontId="0" fillId="13" borderId="14" xfId="0" applyFill="1" applyBorder="1" applyAlignment="1">
      <alignment vertical="center" wrapText="1"/>
    </xf>
    <xf numFmtId="0" fontId="0" fillId="0" borderId="11" xfId="0" applyBorder="1" applyAlignment="1">
      <alignment vertical="center" wrapText="1"/>
    </xf>
    <xf numFmtId="0" fontId="0" fillId="0" borderId="3" xfId="0" applyBorder="1" applyAlignment="1">
      <alignment vertical="center" wrapText="1"/>
    </xf>
    <xf numFmtId="0" fontId="0" fillId="0" borderId="10" xfId="0" applyBorder="1" applyAlignment="1">
      <alignment vertical="center" wrapText="1"/>
    </xf>
    <xf numFmtId="0" fontId="0" fillId="0" borderId="18" xfId="0" applyBorder="1" applyAlignment="1">
      <alignment vertical="center" wrapText="1"/>
    </xf>
    <xf numFmtId="0" fontId="0" fillId="13" borderId="53" xfId="0" applyFill="1" applyBorder="1" applyAlignment="1">
      <alignment vertical="center" wrapText="1"/>
    </xf>
    <xf numFmtId="0" fontId="0" fillId="0" borderId="52" xfId="0" applyBorder="1"/>
    <xf numFmtId="0" fontId="0" fillId="13" borderId="3" xfId="0" applyFill="1" applyBorder="1" applyAlignment="1">
      <alignment vertical="center" wrapText="1"/>
    </xf>
    <xf numFmtId="0" fontId="0" fillId="0" borderId="34" xfId="0" applyBorder="1"/>
    <xf numFmtId="0" fontId="2" fillId="15" borderId="33" xfId="0" applyFont="1" applyFill="1" applyBorder="1" applyAlignment="1">
      <alignment horizontal="center" vertical="center"/>
    </xf>
    <xf numFmtId="0" fontId="2" fillId="7" borderId="58" xfId="0" applyFont="1" applyFill="1" applyBorder="1" applyAlignment="1">
      <alignment horizontal="center" vertical="center"/>
    </xf>
    <xf numFmtId="0" fontId="2" fillId="15" borderId="35" xfId="0" applyFont="1" applyFill="1" applyBorder="1" applyAlignment="1">
      <alignment horizontal="center" vertical="center"/>
    </xf>
    <xf numFmtId="0" fontId="16" fillId="8" borderId="25" xfId="1" applyFont="1" applyFill="1" applyBorder="1" applyAlignment="1" applyProtection="1">
      <alignment horizontal="left" vertical="center"/>
    </xf>
    <xf numFmtId="0" fontId="0" fillId="0" borderId="5" xfId="0" applyBorder="1" applyAlignment="1">
      <alignment horizontal="center" vertical="center" wrapText="1"/>
    </xf>
    <xf numFmtId="0" fontId="14" fillId="8" borderId="25" xfId="0" applyFont="1" applyFill="1" applyBorder="1" applyAlignment="1">
      <alignment horizontal="left" vertical="center" wrapText="1"/>
    </xf>
    <xf numFmtId="0" fontId="0" fillId="6" borderId="56" xfId="0" applyFill="1" applyBorder="1" applyAlignment="1">
      <alignment vertical="center" wrapText="1"/>
    </xf>
    <xf numFmtId="0" fontId="2" fillId="14" borderId="25" xfId="0" applyFont="1" applyFill="1" applyBorder="1" applyAlignment="1">
      <alignment horizontal="center" vertical="center"/>
    </xf>
    <xf numFmtId="0" fontId="0" fillId="0" borderId="25" xfId="0" applyBorder="1"/>
    <xf numFmtId="0" fontId="0" fillId="0" borderId="57" xfId="0" applyBorder="1" applyAlignment="1">
      <alignment vertical="center" wrapText="1"/>
    </xf>
    <xf numFmtId="0" fontId="0" fillId="13" borderId="56" xfId="0" applyFill="1" applyBorder="1" applyAlignment="1">
      <alignment vertical="center" wrapText="1"/>
    </xf>
    <xf numFmtId="0" fontId="0" fillId="13" borderId="55" xfId="0" applyFill="1" applyBorder="1" applyAlignment="1">
      <alignment vertical="center" wrapText="1"/>
    </xf>
    <xf numFmtId="0" fontId="0" fillId="0" borderId="37" xfId="0" applyBorder="1" applyAlignment="1">
      <alignment vertical="center" wrapText="1"/>
    </xf>
    <xf numFmtId="0" fontId="0" fillId="0" borderId="41" xfId="0" applyBorder="1" applyAlignment="1">
      <alignment vertical="center" wrapText="1"/>
    </xf>
    <xf numFmtId="0" fontId="0" fillId="0" borderId="55" xfId="0" applyBorder="1" applyAlignment="1">
      <alignment vertical="center" wrapText="1"/>
    </xf>
    <xf numFmtId="0" fontId="0" fillId="13" borderId="44" xfId="0" applyFill="1" applyBorder="1" applyAlignment="1">
      <alignment vertical="center" wrapText="1"/>
    </xf>
    <xf numFmtId="0" fontId="0" fillId="13" borderId="38" xfId="0" applyFill="1" applyBorder="1" applyAlignment="1">
      <alignment vertical="center" wrapText="1"/>
    </xf>
    <xf numFmtId="0" fontId="0" fillId="6" borderId="37" xfId="0" applyFill="1" applyBorder="1" applyAlignment="1">
      <alignment vertical="center" wrapText="1"/>
    </xf>
    <xf numFmtId="0" fontId="0" fillId="13" borderId="57" xfId="0" applyFill="1" applyBorder="1" applyAlignment="1">
      <alignment vertical="center" wrapText="1"/>
    </xf>
    <xf numFmtId="0" fontId="2" fillId="7" borderId="26" xfId="0" applyFont="1" applyFill="1" applyBorder="1" applyAlignment="1">
      <alignment horizontal="center" vertical="center"/>
    </xf>
    <xf numFmtId="0" fontId="0" fillId="0" borderId="10" xfId="0" applyBorder="1"/>
    <xf numFmtId="0" fontId="0" fillId="0" borderId="14" xfId="0" applyBorder="1"/>
    <xf numFmtId="0" fontId="0" fillId="0" borderId="16" xfId="0" applyBorder="1"/>
    <xf numFmtId="0" fontId="2" fillId="7" borderId="17" xfId="0" applyFont="1" applyFill="1" applyBorder="1" applyAlignment="1">
      <alignment horizontal="center" vertical="center"/>
    </xf>
    <xf numFmtId="0" fontId="2" fillId="7" borderId="52" xfId="0" applyFont="1" applyFill="1" applyBorder="1" applyAlignment="1">
      <alignment horizontal="center" vertical="center"/>
    </xf>
    <xf numFmtId="0" fontId="2" fillId="7" borderId="54" xfId="0" applyFont="1" applyFill="1" applyBorder="1" applyAlignment="1">
      <alignment horizontal="center" vertical="center"/>
    </xf>
    <xf numFmtId="0" fontId="2" fillId="0" borderId="25" xfId="0" applyFont="1" applyFill="1" applyBorder="1" applyAlignment="1">
      <alignment horizontal="center" vertical="center"/>
    </xf>
    <xf numFmtId="0" fontId="2" fillId="15" borderId="32" xfId="0" applyFont="1" applyFill="1" applyBorder="1" applyAlignment="1">
      <alignment horizontal="center" vertical="center"/>
    </xf>
    <xf numFmtId="0" fontId="2" fillId="7" borderId="7" xfId="0" applyFont="1" applyFill="1" applyBorder="1" applyAlignment="1">
      <alignment horizontal="center" vertical="center"/>
    </xf>
    <xf numFmtId="0" fontId="2" fillId="0" borderId="60" xfId="0" applyFont="1" applyFill="1" applyBorder="1" applyAlignment="1">
      <alignment horizontal="center" vertical="center"/>
    </xf>
    <xf numFmtId="0" fontId="2" fillId="0" borderId="61" xfId="0" applyFont="1" applyFill="1" applyBorder="1" applyAlignment="1">
      <alignment horizontal="center" vertical="center"/>
    </xf>
    <xf numFmtId="0" fontId="0" fillId="0" borderId="54" xfId="0" applyBorder="1"/>
    <xf numFmtId="0" fontId="0" fillId="0" borderId="33" xfId="0" applyBorder="1"/>
    <xf numFmtId="0" fontId="0" fillId="0" borderId="25" xfId="0" applyFill="1" applyBorder="1"/>
    <xf numFmtId="0" fontId="2" fillId="16" borderId="25" xfId="0" applyFont="1" applyFill="1" applyBorder="1" applyAlignment="1">
      <alignment horizontal="center" vertical="center"/>
    </xf>
    <xf numFmtId="0" fontId="2" fillId="14" borderId="21" xfId="0" applyFont="1" applyFill="1" applyBorder="1" applyAlignment="1">
      <alignment horizontal="center" vertical="center"/>
    </xf>
    <xf numFmtId="0" fontId="2" fillId="0" borderId="21" xfId="0" applyFont="1" applyFill="1" applyBorder="1" applyAlignment="1">
      <alignment horizontal="center" vertical="center"/>
    </xf>
    <xf numFmtId="0" fontId="2" fillId="14" borderId="16" xfId="0" applyFont="1" applyFill="1" applyBorder="1" applyAlignment="1">
      <alignment horizontal="center" vertical="center"/>
    </xf>
    <xf numFmtId="0" fontId="2" fillId="0" borderId="16" xfId="0" applyFont="1" applyFill="1" applyBorder="1" applyAlignment="1">
      <alignment horizontal="center" vertical="center"/>
    </xf>
    <xf numFmtId="0" fontId="2" fillId="7" borderId="59" xfId="0" applyFont="1" applyFill="1" applyBorder="1" applyAlignment="1">
      <alignment horizontal="center" vertical="center"/>
    </xf>
    <xf numFmtId="0" fontId="0" fillId="0" borderId="63" xfId="0" applyBorder="1"/>
    <xf numFmtId="0" fontId="0" fillId="0" borderId="51" xfId="0" applyBorder="1"/>
    <xf numFmtId="0" fontId="2" fillId="7" borderId="64" xfId="0" applyFont="1" applyFill="1" applyBorder="1" applyAlignment="1">
      <alignment horizontal="center" vertical="center"/>
    </xf>
    <xf numFmtId="0" fontId="0" fillId="0" borderId="3" xfId="0" applyBorder="1"/>
    <xf numFmtId="0" fontId="0" fillId="0" borderId="21" xfId="0" applyBorder="1"/>
    <xf numFmtId="0" fontId="0" fillId="0" borderId="5" xfId="0" applyBorder="1"/>
    <xf numFmtId="0" fontId="2" fillId="7" borderId="22" xfId="0" applyFont="1" applyFill="1" applyBorder="1" applyAlignment="1">
      <alignment horizontal="center" vertical="center"/>
    </xf>
    <xf numFmtId="0" fontId="2" fillId="17" borderId="62" xfId="0" applyFont="1" applyFill="1" applyBorder="1" applyAlignment="1">
      <alignment horizontal="center" vertical="center"/>
    </xf>
    <xf numFmtId="0" fontId="2" fillId="16" borderId="21" xfId="0" applyFont="1" applyFill="1" applyBorder="1" applyAlignment="1">
      <alignment horizontal="center" vertical="center"/>
    </xf>
    <xf numFmtId="0" fontId="2" fillId="16" borderId="16" xfId="0" applyFont="1" applyFill="1" applyBorder="1" applyAlignment="1">
      <alignment horizontal="center" vertical="center"/>
    </xf>
    <xf numFmtId="0" fontId="0" fillId="0" borderId="53" xfId="0" applyBorder="1"/>
    <xf numFmtId="0" fontId="0" fillId="0" borderId="24" xfId="0" applyBorder="1"/>
    <xf numFmtId="0" fontId="2" fillId="7" borderId="28" xfId="0" applyFont="1" applyFill="1" applyBorder="1" applyAlignment="1">
      <alignment horizontal="center" vertical="center"/>
    </xf>
    <xf numFmtId="0" fontId="17" fillId="8" borderId="24" xfId="1" applyFont="1" applyFill="1" applyBorder="1" applyAlignment="1" applyProtection="1">
      <alignment horizontal="center" vertical="center"/>
    </xf>
    <xf numFmtId="0" fontId="18" fillId="8" borderId="24" xfId="0" applyFont="1" applyFill="1" applyBorder="1" applyAlignment="1">
      <alignment horizontal="center" vertical="center" wrapText="1"/>
    </xf>
    <xf numFmtId="0" fontId="16" fillId="8" borderId="24" xfId="1" applyFill="1" applyBorder="1" applyAlignment="1" applyProtection="1">
      <alignment horizontal="left" vertical="center"/>
    </xf>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2" fillId="7" borderId="5" xfId="0" applyFont="1" applyFill="1" applyBorder="1" applyAlignment="1">
      <alignment horizontal="center" vertical="center"/>
    </xf>
    <xf numFmtId="0" fontId="2" fillId="14" borderId="5" xfId="0" applyFont="1" applyFill="1" applyBorder="1" applyAlignment="1">
      <alignment horizontal="center" vertical="center"/>
    </xf>
    <xf numFmtId="0" fontId="2" fillId="14" borderId="54" xfId="0" applyFont="1" applyFill="1" applyBorder="1" applyAlignment="1">
      <alignment horizontal="center" vertical="center"/>
    </xf>
    <xf numFmtId="0" fontId="17" fillId="8" borderId="41" xfId="0" applyFont="1" applyFill="1" applyBorder="1" applyAlignment="1">
      <alignment horizontal="left" vertical="center" wrapText="1"/>
    </xf>
    <xf numFmtId="0" fontId="17" fillId="8" borderId="21" xfId="0" applyFont="1" applyFill="1" applyBorder="1" applyAlignment="1">
      <alignment horizontal="center" vertical="center" wrapText="1"/>
    </xf>
    <xf numFmtId="0" fontId="18" fillId="8" borderId="21" xfId="0" applyFont="1" applyFill="1" applyBorder="1" applyAlignment="1">
      <alignment horizontal="center" vertical="center" wrapText="1"/>
    </xf>
    <xf numFmtId="0" fontId="16" fillId="8" borderId="22" xfId="1" applyFont="1" applyFill="1" applyBorder="1" applyAlignment="1" applyProtection="1">
      <alignment horizontal="left" vertical="center"/>
    </xf>
    <xf numFmtId="0" fontId="16" fillId="0" borderId="47" xfId="1" applyBorder="1" applyAlignment="1" applyProtection="1"/>
    <xf numFmtId="0" fontId="17" fillId="8" borderId="16" xfId="1" applyFont="1" applyFill="1" applyBorder="1" applyAlignment="1" applyProtection="1">
      <alignment horizontal="center" vertical="center"/>
    </xf>
    <xf numFmtId="0" fontId="18" fillId="8" borderId="16" xfId="0" applyFont="1" applyFill="1" applyBorder="1" applyAlignment="1">
      <alignment horizontal="center" vertical="center" wrapText="1"/>
    </xf>
    <xf numFmtId="0" fontId="16" fillId="8" borderId="17" xfId="1" applyFont="1" applyFill="1" applyBorder="1" applyAlignment="1" applyProtection="1">
      <alignment horizontal="left" vertical="center"/>
    </xf>
    <xf numFmtId="0" fontId="12" fillId="8" borderId="21" xfId="0" applyFont="1" applyFill="1" applyBorder="1" applyAlignment="1">
      <alignment horizontal="left" vertical="center" wrapText="1"/>
    </xf>
    <xf numFmtId="0" fontId="16" fillId="8" borderId="26" xfId="1" applyFont="1" applyFill="1" applyBorder="1" applyAlignment="1" applyProtection="1">
      <alignment horizontal="left" vertical="center"/>
    </xf>
    <xf numFmtId="0" fontId="17" fillId="8" borderId="16" xfId="0" applyFont="1" applyFill="1" applyBorder="1" applyAlignment="1">
      <alignment horizontal="center" vertical="center" wrapText="1"/>
    </xf>
    <xf numFmtId="0" fontId="12" fillId="8" borderId="16" xfId="0" applyFont="1" applyFill="1" applyBorder="1" applyAlignment="1">
      <alignment horizontal="left" vertical="center" wrapText="1"/>
    </xf>
    <xf numFmtId="0" fontId="18" fillId="8" borderId="21" xfId="0" applyFont="1" applyFill="1" applyBorder="1" applyAlignment="1">
      <alignment horizontal="left" vertical="center" wrapText="1"/>
    </xf>
    <xf numFmtId="0" fontId="16" fillId="8" borderId="22" xfId="1" applyFill="1" applyBorder="1" applyAlignment="1" applyProtection="1">
      <alignment horizontal="left" vertical="center"/>
    </xf>
    <xf numFmtId="0" fontId="12" fillId="8" borderId="15" xfId="0" applyFont="1" applyFill="1" applyBorder="1" applyAlignment="1">
      <alignment horizontal="left" vertical="center" wrapText="1"/>
    </xf>
    <xf numFmtId="0" fontId="17" fillId="8" borderId="15" xfId="0" applyFont="1" applyFill="1" applyBorder="1" applyAlignment="1">
      <alignment horizontal="center" vertical="center" wrapText="1"/>
    </xf>
    <xf numFmtId="0" fontId="18" fillId="8" borderId="15" xfId="0" applyFont="1" applyFill="1" applyBorder="1" applyAlignment="1">
      <alignment horizontal="left" vertical="center" wrapText="1"/>
    </xf>
    <xf numFmtId="0" fontId="18" fillId="8" borderId="15" xfId="0" applyFont="1" applyFill="1" applyBorder="1" applyAlignment="1">
      <alignment horizontal="center" vertical="center" wrapText="1"/>
    </xf>
    <xf numFmtId="0" fontId="16" fillId="8" borderId="27" xfId="1" applyFill="1" applyBorder="1" applyAlignment="1" applyProtection="1">
      <alignment horizontal="left" vertical="center"/>
    </xf>
    <xf numFmtId="0" fontId="5" fillId="0" borderId="16" xfId="0" applyFont="1" applyBorder="1"/>
    <xf numFmtId="0" fontId="21" fillId="0" borderId="17" xfId="1" applyFont="1" applyBorder="1" applyAlignment="1" applyProtection="1">
      <alignment horizontal="center" vertical="center"/>
    </xf>
    <xf numFmtId="0" fontId="16" fillId="8" borderId="26" xfId="1" applyFont="1" applyFill="1" applyBorder="1" applyAlignment="1" applyProtection="1">
      <alignment horizontal="left" vertical="center" wrapText="1"/>
    </xf>
    <xf numFmtId="0" fontId="18" fillId="8" borderId="16" xfId="0" applyFont="1" applyFill="1" applyBorder="1" applyAlignment="1">
      <alignment horizontal="left" vertical="center" wrapText="1"/>
    </xf>
    <xf numFmtId="0" fontId="29" fillId="8" borderId="17" xfId="0" applyFont="1" applyFill="1" applyBorder="1" applyAlignment="1">
      <alignment horizontal="left" vertical="center" wrapText="1"/>
    </xf>
    <xf numFmtId="0" fontId="0" fillId="0" borderId="64" xfId="0" applyBorder="1" applyAlignment="1">
      <alignment horizontal="center" vertical="center" wrapText="1"/>
    </xf>
    <xf numFmtId="0" fontId="18" fillId="0" borderId="51" xfId="0" applyFont="1" applyFill="1" applyBorder="1" applyAlignment="1">
      <alignment horizontal="left" vertical="center" wrapText="1"/>
    </xf>
    <xf numFmtId="0" fontId="18" fillId="0" borderId="51" xfId="0" applyFont="1" applyFill="1" applyBorder="1" applyAlignment="1">
      <alignment horizontal="center" vertical="center" wrapText="1"/>
    </xf>
    <xf numFmtId="0" fontId="8" fillId="0" borderId="11" xfId="0" applyFont="1" applyBorder="1" applyAlignment="1">
      <alignment horizontal="center" vertical="center"/>
    </xf>
    <xf numFmtId="0" fontId="22" fillId="0" borderId="51" xfId="1" applyFont="1" applyFill="1" applyBorder="1" applyAlignment="1" applyProtection="1">
      <alignment horizontal="left" vertical="center"/>
    </xf>
    <xf numFmtId="0" fontId="31" fillId="8" borderId="21" xfId="1" applyFont="1" applyFill="1" applyBorder="1" applyAlignment="1" applyProtection="1">
      <alignment horizontal="center" vertical="center"/>
    </xf>
    <xf numFmtId="0" fontId="16" fillId="0" borderId="28" xfId="1" applyBorder="1" applyAlignment="1" applyProtection="1">
      <alignment horizontal="left" vertical="center" wrapText="1"/>
    </xf>
    <xf numFmtId="0" fontId="15" fillId="0" borderId="16" xfId="0" applyFont="1" applyBorder="1" applyAlignment="1">
      <alignment horizontal="left" vertical="center" wrapText="1"/>
    </xf>
    <xf numFmtId="0" fontId="16" fillId="0" borderId="16" xfId="1" applyFont="1" applyBorder="1" applyAlignment="1" applyProtection="1">
      <alignment horizontal="center" vertical="center"/>
    </xf>
    <xf numFmtId="0" fontId="8" fillId="0" borderId="16" xfId="0" applyFont="1" applyBorder="1" applyAlignment="1">
      <alignment horizontal="center" vertical="center"/>
    </xf>
    <xf numFmtId="0" fontId="16" fillId="0" borderId="17" xfId="1" applyBorder="1" applyAlignment="1" applyProtection="1">
      <alignment horizontal="left" vertical="center"/>
    </xf>
    <xf numFmtId="0" fontId="0" fillId="0" borderId="24" xfId="0" applyBorder="1" applyAlignment="1">
      <alignment vertical="center" wrapText="1"/>
    </xf>
    <xf numFmtId="0" fontId="16" fillId="8" borderId="64" xfId="1" applyFont="1" applyFill="1" applyBorder="1" applyAlignment="1" applyProtection="1">
      <alignment horizontal="left" vertical="center"/>
    </xf>
    <xf numFmtId="0" fontId="12" fillId="8" borderId="37" xfId="0" applyFont="1" applyFill="1" applyBorder="1" applyAlignment="1">
      <alignment horizontal="left" vertical="center" wrapText="1"/>
    </xf>
    <xf numFmtId="0" fontId="12" fillId="8" borderId="57" xfId="0" applyFont="1" applyFill="1" applyBorder="1" applyAlignment="1">
      <alignment horizontal="left" vertical="center" wrapText="1"/>
    </xf>
    <xf numFmtId="0" fontId="28" fillId="8" borderId="41" xfId="0" applyFont="1" applyFill="1" applyBorder="1" applyAlignment="1">
      <alignment horizontal="left" vertical="center" wrapText="1"/>
    </xf>
    <xf numFmtId="0" fontId="0" fillId="0" borderId="55" xfId="0" applyFill="1" applyBorder="1" applyAlignment="1">
      <alignment horizontal="left" vertical="center" wrapText="1"/>
    </xf>
    <xf numFmtId="0" fontId="12" fillId="8" borderId="55" xfId="0" applyFont="1" applyFill="1" applyBorder="1" applyAlignment="1">
      <alignment horizontal="left" vertical="center" wrapText="1"/>
    </xf>
    <xf numFmtId="0" fontId="30" fillId="8" borderId="37" xfId="0" applyFont="1" applyFill="1" applyBorder="1" applyAlignment="1">
      <alignment horizontal="left" vertical="center" wrapText="1"/>
    </xf>
    <xf numFmtId="0" fontId="18" fillId="0" borderId="40" xfId="0" applyFont="1" applyFill="1" applyBorder="1" applyAlignment="1">
      <alignment horizontal="left" vertical="center" wrapText="1"/>
    </xf>
    <xf numFmtId="0" fontId="18" fillId="8" borderId="44" xfId="0" applyFont="1" applyFill="1" applyBorder="1" applyAlignment="1">
      <alignment vertical="center" wrapText="1"/>
    </xf>
    <xf numFmtId="0" fontId="18" fillId="8" borderId="37" xfId="0" applyFont="1" applyFill="1" applyBorder="1" applyAlignment="1">
      <alignment vertical="center" wrapText="1"/>
    </xf>
    <xf numFmtId="0" fontId="14" fillId="0" borderId="44" xfId="0" applyFont="1" applyFill="1" applyBorder="1" applyAlignment="1">
      <alignment horizontal="left" vertical="center" wrapText="1"/>
    </xf>
    <xf numFmtId="0" fontId="14" fillId="0" borderId="55" xfId="0" applyFont="1" applyFill="1" applyBorder="1" applyAlignment="1">
      <alignment horizontal="left" vertical="center" wrapText="1"/>
    </xf>
    <xf numFmtId="0" fontId="18" fillId="8" borderId="55" xfId="0" applyFont="1" applyFill="1" applyBorder="1" applyAlignment="1">
      <alignment vertical="center" wrapText="1"/>
    </xf>
    <xf numFmtId="0" fontId="18" fillId="8" borderId="41" xfId="0" applyFont="1" applyFill="1" applyBorder="1" applyAlignment="1">
      <alignment vertical="center" wrapText="1"/>
    </xf>
    <xf numFmtId="0" fontId="2" fillId="4" borderId="60" xfId="0" applyFont="1" applyFill="1" applyBorder="1" applyAlignment="1">
      <alignment horizontal="left" vertical="center" wrapText="1"/>
    </xf>
    <xf numFmtId="0" fontId="5" fillId="0" borderId="31" xfId="0" applyFont="1" applyBorder="1"/>
    <xf numFmtId="0" fontId="2" fillId="4" borderId="61" xfId="0" applyFont="1" applyFill="1" applyBorder="1" applyAlignment="1">
      <alignment horizontal="left" vertical="center" wrapText="1"/>
    </xf>
    <xf numFmtId="0" fontId="2" fillId="6" borderId="62" xfId="0" applyFont="1" applyFill="1" applyBorder="1" applyAlignment="1">
      <alignment vertical="center"/>
    </xf>
    <xf numFmtId="0" fontId="2" fillId="6" borderId="61" xfId="0" applyFont="1" applyFill="1" applyBorder="1" applyAlignment="1">
      <alignment vertical="center"/>
    </xf>
    <xf numFmtId="0" fontId="2" fillId="6" borderId="60" xfId="0" applyFont="1" applyFill="1" applyBorder="1" applyAlignment="1">
      <alignment vertical="center" wrapText="1"/>
    </xf>
    <xf numFmtId="0" fontId="13" fillId="9" borderId="66" xfId="0" applyFont="1" applyFill="1" applyBorder="1" applyAlignment="1">
      <alignment vertical="center" wrapText="1"/>
    </xf>
    <xf numFmtId="0" fontId="2" fillId="4" borderId="30" xfId="0" applyFont="1" applyFill="1" applyBorder="1" applyAlignment="1">
      <alignment horizontal="left" vertical="center" wrapText="1"/>
    </xf>
    <xf numFmtId="0" fontId="2" fillId="4" borderId="30" xfId="0" applyFont="1" applyFill="1" applyBorder="1" applyAlignment="1">
      <alignment horizontal="center" vertical="center" wrapText="1"/>
    </xf>
    <xf numFmtId="0" fontId="28" fillId="2" borderId="65" xfId="0" applyFont="1" applyFill="1" applyBorder="1" applyAlignment="1">
      <alignment horizontal="left" vertical="center" wrapText="1"/>
    </xf>
    <xf numFmtId="0" fontId="16" fillId="0" borderId="0" xfId="1" applyAlignment="1" applyProtection="1"/>
    <xf numFmtId="0" fontId="16" fillId="8" borderId="17" xfId="1" applyFill="1" applyBorder="1" applyAlignment="1" applyProtection="1">
      <alignment horizontal="left" vertical="center"/>
    </xf>
    <xf numFmtId="0" fontId="2" fillId="0" borderId="29" xfId="0" applyFont="1" applyFill="1" applyBorder="1" applyAlignment="1">
      <alignment horizontal="center" vertical="center"/>
    </xf>
    <xf numFmtId="0" fontId="2" fillId="7" borderId="6" xfId="0" applyFont="1" applyFill="1" applyBorder="1" applyAlignment="1">
      <alignment horizontal="center" vertical="center"/>
    </xf>
    <xf numFmtId="0" fontId="2" fillId="7" borderId="34" xfId="0" applyFont="1" applyFill="1" applyBorder="1" applyAlignment="1">
      <alignment horizontal="center" vertical="center"/>
    </xf>
    <xf numFmtId="0" fontId="2" fillId="7" borderId="36" xfId="0" applyFont="1" applyFill="1" applyBorder="1" applyAlignment="1">
      <alignment horizontal="center" vertical="center"/>
    </xf>
    <xf numFmtId="0" fontId="2" fillId="0" borderId="62" xfId="0" applyFont="1" applyFill="1" applyBorder="1" applyAlignment="1">
      <alignment horizontal="center" vertical="center"/>
    </xf>
    <xf numFmtId="0" fontId="0" fillId="0" borderId="44" xfId="0" applyBorder="1" applyAlignment="1">
      <alignment vertical="center" wrapText="1"/>
    </xf>
    <xf numFmtId="0" fontId="2" fillId="18" borderId="61" xfId="0" applyFont="1" applyFill="1" applyBorder="1" applyAlignment="1">
      <alignment horizontal="center" vertical="center"/>
    </xf>
    <xf numFmtId="0" fontId="2" fillId="18" borderId="60" xfId="0" applyFont="1" applyFill="1" applyBorder="1" applyAlignment="1">
      <alignment horizontal="center" vertical="center"/>
    </xf>
    <xf numFmtId="0" fontId="2" fillId="18" borderId="62" xfId="0" applyFont="1" applyFill="1" applyBorder="1" applyAlignment="1">
      <alignment horizontal="center" vertical="center"/>
    </xf>
    <xf numFmtId="0" fontId="2" fillId="0" borderId="66" xfId="0" applyFont="1" applyFill="1" applyBorder="1" applyAlignment="1">
      <alignment horizontal="center" vertical="center"/>
    </xf>
    <xf numFmtId="0" fontId="2" fillId="16" borderId="65" xfId="0" applyFont="1" applyFill="1" applyBorder="1" applyAlignment="1">
      <alignment horizontal="left" vertical="center" wrapText="1"/>
    </xf>
    <xf numFmtId="0" fontId="33" fillId="0" borderId="31" xfId="0" applyFont="1" applyFill="1" applyBorder="1" applyAlignment="1">
      <alignment horizontal="center" vertical="center"/>
    </xf>
    <xf numFmtId="0" fontId="5" fillId="0" borderId="0" xfId="0" applyFont="1" applyBorder="1" applyAlignment="1">
      <alignment vertical="center" wrapText="1"/>
    </xf>
    <xf numFmtId="0" fontId="2" fillId="17" borderId="32" xfId="0" applyFont="1" applyFill="1" applyBorder="1" applyAlignment="1">
      <alignment horizontal="center" vertical="center"/>
    </xf>
    <xf numFmtId="0" fontId="2" fillId="16" borderId="60" xfId="0" applyFont="1" applyFill="1" applyBorder="1" applyAlignment="1">
      <alignment horizontal="left" vertical="center" wrapText="1"/>
    </xf>
    <xf numFmtId="0" fontId="2" fillId="16" borderId="61" xfId="0" applyFont="1" applyFill="1" applyBorder="1" applyAlignment="1">
      <alignment horizontal="left" vertical="center" wrapText="1"/>
    </xf>
    <xf numFmtId="0" fontId="11" fillId="4" borderId="60" xfId="0" applyFont="1" applyFill="1" applyBorder="1" applyAlignment="1">
      <alignment horizontal="left" vertical="center" wrapText="1"/>
    </xf>
    <xf numFmtId="0" fontId="35" fillId="0" borderId="29" xfId="0" applyFont="1" applyBorder="1" applyAlignment="1">
      <alignment horizontal="center" wrapText="1"/>
    </xf>
    <xf numFmtId="0" fontId="11" fillId="4" borderId="61" xfId="0" applyFont="1" applyFill="1" applyBorder="1" applyAlignment="1">
      <alignment horizontal="left" vertical="center" wrapText="1"/>
    </xf>
    <xf numFmtId="0" fontId="5" fillId="0" borderId="29" xfId="0" applyFont="1" applyBorder="1" applyAlignment="1">
      <alignment horizontal="center" vertical="center"/>
    </xf>
    <xf numFmtId="0" fontId="0" fillId="0" borderId="5" xfId="0" applyBorder="1" applyAlignment="1">
      <alignment vertical="center" wrapText="1"/>
    </xf>
    <xf numFmtId="0" fontId="27" fillId="0" borderId="67" xfId="0" applyFont="1" applyBorder="1" applyAlignment="1">
      <alignment horizontal="center" vertical="center" wrapText="1"/>
    </xf>
    <xf numFmtId="0" fontId="11" fillId="4" borderId="65" xfId="0" applyFont="1" applyFill="1" applyBorder="1" applyAlignment="1">
      <alignment horizontal="left" vertical="center" wrapText="1"/>
    </xf>
    <xf numFmtId="0" fontId="36" fillId="0" borderId="31" xfId="0" applyFont="1" applyBorder="1" applyAlignment="1">
      <alignment vertical="center" wrapText="1"/>
    </xf>
    <xf numFmtId="0" fontId="5" fillId="0" borderId="29" xfId="0" applyFont="1" applyBorder="1" applyAlignment="1">
      <alignment vertical="center" wrapText="1"/>
    </xf>
    <xf numFmtId="0" fontId="34" fillId="0" borderId="62" xfId="0" applyFont="1" applyBorder="1" applyAlignment="1">
      <alignment vertical="center" wrapText="1"/>
    </xf>
    <xf numFmtId="0" fontId="0" fillId="6" borderId="57" xfId="0" applyFill="1" applyBorder="1" applyAlignment="1">
      <alignment vertical="center" wrapText="1"/>
    </xf>
    <xf numFmtId="0" fontId="0" fillId="13" borderId="56" xfId="0" applyFill="1" applyBorder="1" applyAlignment="1">
      <alignment horizontal="center" vertical="center" wrapText="1"/>
    </xf>
    <xf numFmtId="0" fontId="0" fillId="4" borderId="55" xfId="0" applyFill="1" applyBorder="1" applyAlignment="1">
      <alignment horizontal="center" vertical="center" wrapText="1"/>
    </xf>
    <xf numFmtId="0" fontId="0" fillId="6" borderId="56" xfId="0" applyFill="1" applyBorder="1" applyAlignment="1">
      <alignment horizontal="center" vertical="center" wrapText="1"/>
    </xf>
    <xf numFmtId="0" fontId="0" fillId="6" borderId="44" xfId="0" applyFill="1" applyBorder="1" applyAlignment="1">
      <alignment horizontal="center" vertical="center" wrapText="1"/>
    </xf>
    <xf numFmtId="0" fontId="0" fillId="6" borderId="55" xfId="0" applyFill="1" applyBorder="1" applyAlignment="1">
      <alignment horizontal="center" vertical="center" wrapText="1"/>
    </xf>
    <xf numFmtId="0" fontId="0" fillId="14" borderId="44" xfId="0" applyFill="1" applyBorder="1" applyAlignment="1">
      <alignment horizontal="center" vertical="center" wrapText="1"/>
    </xf>
    <xf numFmtId="0" fontId="0" fillId="6" borderId="21" xfId="0" applyFill="1" applyBorder="1" applyAlignment="1">
      <alignment horizontal="center" vertical="center" wrapText="1"/>
    </xf>
    <xf numFmtId="0" fontId="0" fillId="0" borderId="57" xfId="0" applyBorder="1" applyAlignment="1">
      <alignment horizontal="center" vertical="center" wrapText="1"/>
    </xf>
    <xf numFmtId="0" fontId="0" fillId="13" borderId="38" xfId="0" applyFill="1" applyBorder="1" applyAlignment="1">
      <alignment horizontal="center" vertical="center" wrapText="1"/>
    </xf>
    <xf numFmtId="0" fontId="0" fillId="13" borderId="55" xfId="0" applyFill="1" applyBorder="1" applyAlignment="1">
      <alignment horizontal="center" vertical="center" wrapText="1"/>
    </xf>
    <xf numFmtId="0" fontId="0" fillId="0" borderId="37" xfId="0" applyBorder="1" applyAlignment="1">
      <alignment horizontal="center" vertical="center" wrapText="1"/>
    </xf>
    <xf numFmtId="0" fontId="0" fillId="0" borderId="41"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0" fillId="6" borderId="41" xfId="0" applyFill="1" applyBorder="1" applyAlignment="1">
      <alignment horizontal="center" vertical="center" wrapText="1"/>
    </xf>
    <xf numFmtId="0" fontId="0" fillId="13" borderId="44" xfId="0" applyFill="1" applyBorder="1" applyAlignment="1">
      <alignment horizontal="center" vertical="center" wrapText="1"/>
    </xf>
    <xf numFmtId="0" fontId="0" fillId="6" borderId="37" xfId="0" applyFill="1" applyBorder="1" applyAlignment="1">
      <alignment horizontal="center" vertical="center" wrapText="1"/>
    </xf>
    <xf numFmtId="0" fontId="0" fillId="13" borderId="57" xfId="0" applyFill="1" applyBorder="1" applyAlignment="1">
      <alignment horizontal="center" vertical="center" wrapText="1"/>
    </xf>
    <xf numFmtId="0" fontId="13" fillId="2" borderId="66" xfId="0" applyFont="1" applyFill="1" applyBorder="1" applyAlignment="1">
      <alignment vertical="center" wrapText="1"/>
    </xf>
    <xf numFmtId="0" fontId="13" fillId="2" borderId="61" xfId="0" applyFont="1" applyFill="1" applyBorder="1" applyAlignment="1">
      <alignment vertical="center" wrapText="1"/>
    </xf>
    <xf numFmtId="0" fontId="5" fillId="6" borderId="29" xfId="0" applyFont="1" applyFill="1" applyBorder="1" applyAlignment="1">
      <alignment vertical="center" wrapText="1"/>
    </xf>
    <xf numFmtId="0" fontId="0" fillId="0" borderId="12" xfId="0" applyFont="1" applyFill="1" applyBorder="1" applyAlignment="1">
      <alignment horizontal="center" vertical="center" wrapText="1"/>
    </xf>
    <xf numFmtId="0" fontId="13" fillId="2" borderId="0"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5" fillId="0" borderId="0" xfId="0" applyFont="1" applyBorder="1" applyAlignment="1">
      <alignment horizontal="left" vertical="center" wrapText="1"/>
    </xf>
    <xf numFmtId="0" fontId="16" fillId="0" borderId="0" xfId="1" applyFont="1" applyBorder="1" applyAlignment="1" applyProtection="1">
      <alignment horizontal="center" vertical="center"/>
    </xf>
    <xf numFmtId="0" fontId="8" fillId="0" borderId="0" xfId="0" applyFont="1" applyBorder="1" applyAlignment="1">
      <alignment horizontal="center" vertical="center"/>
    </xf>
    <xf numFmtId="0" fontId="0" fillId="7" borderId="24" xfId="0" applyFill="1" applyBorder="1" applyAlignment="1">
      <alignment vertical="center" wrapText="1"/>
    </xf>
    <xf numFmtId="0" fontId="0" fillId="4" borderId="11" xfId="0" applyFill="1" applyBorder="1" applyAlignment="1">
      <alignment vertical="center" wrapText="1"/>
    </xf>
    <xf numFmtId="0" fontId="0" fillId="6" borderId="25" xfId="0" applyFill="1" applyBorder="1" applyAlignment="1">
      <alignment horizontal="center" vertical="center" wrapText="1"/>
    </xf>
    <xf numFmtId="0" fontId="2" fillId="15" borderId="3" xfId="0" applyFont="1" applyFill="1" applyBorder="1" applyAlignment="1">
      <alignment horizontal="center" vertical="center"/>
    </xf>
    <xf numFmtId="0" fontId="0" fillId="4" borderId="21" xfId="0" applyFill="1" applyBorder="1" applyAlignment="1">
      <alignment horizontal="center" vertical="center" wrapText="1"/>
    </xf>
    <xf numFmtId="0" fontId="0" fillId="0" borderId="56" xfId="0" applyFill="1" applyBorder="1" applyAlignment="1">
      <alignment horizontal="center" vertical="center" wrapText="1"/>
    </xf>
    <xf numFmtId="0" fontId="0" fillId="0" borderId="55" xfId="0" applyFill="1" applyBorder="1" applyAlignment="1">
      <alignment horizontal="center" vertical="center" wrapText="1"/>
    </xf>
    <xf numFmtId="0" fontId="0" fillId="0" borderId="21" xfId="0" applyFill="1" applyBorder="1" applyAlignment="1">
      <alignment horizontal="center" vertical="center" wrapText="1"/>
    </xf>
    <xf numFmtId="0" fontId="2" fillId="0" borderId="2" xfId="0" applyFont="1" applyFill="1" applyBorder="1" applyAlignment="1">
      <alignment horizontal="center" vertical="center"/>
    </xf>
    <xf numFmtId="0" fontId="0" fillId="0" borderId="52" xfId="0" applyBorder="1" applyAlignment="1">
      <alignment vertical="center" wrapText="1"/>
    </xf>
    <xf numFmtId="0" fontId="0" fillId="0" borderId="68" xfId="0" applyBorder="1" applyAlignment="1">
      <alignment horizontal="center" vertical="center" wrapText="1"/>
    </xf>
    <xf numFmtId="0" fontId="0" fillId="0" borderId="54" xfId="0" applyBorder="1" applyAlignment="1">
      <alignment horizontal="center" vertical="center" wrapText="1"/>
    </xf>
    <xf numFmtId="0" fontId="2" fillId="0" borderId="62" xfId="0" applyFont="1" applyFill="1" applyBorder="1" applyAlignment="1">
      <alignment horizontal="center" vertical="center" wrapText="1"/>
    </xf>
    <xf numFmtId="0" fontId="2" fillId="0" borderId="61" xfId="0" applyFont="1" applyFill="1" applyBorder="1" applyAlignment="1">
      <alignment horizontal="center" vertical="center" wrapText="1"/>
    </xf>
    <xf numFmtId="0" fontId="0" fillId="6" borderId="24" xfId="0" applyFill="1" applyBorder="1" applyAlignment="1">
      <alignment vertical="center" wrapText="1"/>
    </xf>
    <xf numFmtId="0" fontId="0" fillId="6" borderId="24" xfId="0" applyFill="1" applyBorder="1" applyAlignment="1">
      <alignment horizontal="center" vertical="center" wrapText="1"/>
    </xf>
    <xf numFmtId="0" fontId="0" fillId="0" borderId="3" xfId="0" applyFill="1" applyBorder="1" applyAlignment="1">
      <alignment vertical="center" wrapText="1"/>
    </xf>
    <xf numFmtId="0" fontId="0" fillId="0" borderId="20" xfId="0" applyFill="1" applyBorder="1" applyAlignment="1">
      <alignment vertical="center" wrapText="1"/>
    </xf>
    <xf numFmtId="0" fontId="2" fillId="18" borderId="35" xfId="0" applyFont="1" applyFill="1" applyBorder="1" applyAlignment="1">
      <alignment horizontal="center" vertical="center"/>
    </xf>
    <xf numFmtId="0" fontId="0" fillId="6" borderId="37" xfId="0" applyFill="1" applyBorder="1" applyAlignment="1">
      <alignment horizontal="left" vertical="center" wrapText="1"/>
    </xf>
    <xf numFmtId="0" fontId="2" fillId="0" borderId="31" xfId="0" applyFont="1" applyFill="1" applyBorder="1" applyAlignment="1">
      <alignment horizontal="center" vertical="center"/>
    </xf>
    <xf numFmtId="0" fontId="2" fillId="0" borderId="29" xfId="0" applyFont="1" applyFill="1" applyBorder="1" applyAlignment="1">
      <alignment horizontal="left" vertical="center" wrapText="1"/>
    </xf>
    <xf numFmtId="0" fontId="2" fillId="0" borderId="46"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17" borderId="60" xfId="0" applyFont="1" applyFill="1" applyBorder="1" applyAlignment="1">
      <alignment horizontal="left" vertical="center" wrapText="1"/>
    </xf>
    <xf numFmtId="0" fontId="2" fillId="18" borderId="31" xfId="0" applyFont="1" applyFill="1" applyBorder="1" applyAlignment="1">
      <alignment horizontal="center" vertical="center" wrapText="1"/>
    </xf>
    <xf numFmtId="0" fontId="2" fillId="18" borderId="36" xfId="0" applyFont="1" applyFill="1" applyBorder="1" applyAlignment="1">
      <alignment horizontal="center" vertical="center" wrapText="1"/>
    </xf>
    <xf numFmtId="0" fontId="2" fillId="0" borderId="60" xfId="0" applyFont="1" applyFill="1" applyBorder="1" applyAlignment="1">
      <alignment horizontal="left" vertical="center" wrapText="1"/>
    </xf>
    <xf numFmtId="0" fontId="2" fillId="0" borderId="33" xfId="0" applyFont="1" applyFill="1" applyBorder="1" applyAlignment="1">
      <alignment horizontal="center" vertical="center"/>
    </xf>
    <xf numFmtId="0" fontId="2" fillId="0" borderId="35" xfId="0" applyFont="1" applyFill="1" applyBorder="1" applyAlignment="1">
      <alignment horizontal="center" vertical="center"/>
    </xf>
    <xf numFmtId="0" fontId="2" fillId="7" borderId="44" xfId="0" applyFont="1" applyFill="1" applyBorder="1" applyAlignment="1">
      <alignment vertical="center" wrapText="1"/>
    </xf>
    <xf numFmtId="0" fontId="2" fillId="4" borderId="3"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2" fillId="4" borderId="10"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2" fillId="6" borderId="0" xfId="0" applyFont="1" applyFill="1" applyBorder="1"/>
    <xf numFmtId="0" fontId="16" fillId="0" borderId="24" xfId="1" applyBorder="1" applyAlignment="1" applyProtection="1">
      <alignment horizontal="left" vertical="center"/>
    </xf>
    <xf numFmtId="0" fontId="0" fillId="0" borderId="24"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0" fillId="0" borderId="43" xfId="0" applyBorder="1" applyAlignment="1">
      <alignment horizontal="center" vertical="center" wrapText="1"/>
    </xf>
    <xf numFmtId="0" fontId="6" fillId="0" borderId="0"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69" xfId="0" applyFont="1" applyFill="1" applyBorder="1" applyAlignment="1">
      <alignment horizontal="center" vertical="center" wrapText="1"/>
    </xf>
    <xf numFmtId="0" fontId="2" fillId="0" borderId="35" xfId="0" applyFont="1" applyFill="1" applyBorder="1" applyAlignment="1">
      <alignment horizontal="center" vertical="center" wrapText="1"/>
    </xf>
    <xf numFmtId="0" fontId="2" fillId="17" borderId="69" xfId="0" applyFont="1" applyFill="1" applyBorder="1" applyAlignment="1">
      <alignment horizontal="center" vertical="center" wrapText="1"/>
    </xf>
    <xf numFmtId="0" fontId="0" fillId="4" borderId="14" xfId="0" applyFill="1" applyBorder="1" applyAlignment="1">
      <alignment vertical="center" wrapText="1"/>
    </xf>
    <xf numFmtId="0" fontId="0" fillId="13" borderId="29" xfId="0" applyFill="1" applyBorder="1" applyAlignment="1">
      <alignment vertical="center" wrapText="1"/>
    </xf>
    <xf numFmtId="0" fontId="0" fillId="13" borderId="61" xfId="0" applyFill="1" applyBorder="1" applyAlignment="1">
      <alignment vertical="center" wrapText="1"/>
    </xf>
    <xf numFmtId="0" fontId="0" fillId="0" borderId="47" xfId="0" applyBorder="1" applyAlignment="1">
      <alignment vertical="center" wrapText="1"/>
    </xf>
    <xf numFmtId="0" fontId="0" fillId="6" borderId="58" xfId="0" applyFill="1" applyBorder="1" applyAlignment="1">
      <alignment vertical="center" wrapText="1"/>
    </xf>
    <xf numFmtId="0" fontId="0" fillId="6" borderId="59" xfId="0" applyFill="1" applyBorder="1" applyAlignment="1">
      <alignment vertical="center" wrapText="1"/>
    </xf>
    <xf numFmtId="0" fontId="0" fillId="0" borderId="7" xfId="0" applyBorder="1" applyAlignment="1">
      <alignment vertical="center" wrapText="1"/>
    </xf>
    <xf numFmtId="0" fontId="0" fillId="0" borderId="58" xfId="0" applyBorder="1" applyAlignment="1">
      <alignment vertical="center" wrapText="1"/>
    </xf>
    <xf numFmtId="0" fontId="0" fillId="0" borderId="59" xfId="0" applyBorder="1" applyAlignment="1">
      <alignment vertical="center" wrapText="1"/>
    </xf>
    <xf numFmtId="0" fontId="2" fillId="18" borderId="60" xfId="0" applyFont="1" applyFill="1" applyBorder="1" applyAlignment="1">
      <alignment horizontal="left" vertical="center" wrapText="1"/>
    </xf>
    <xf numFmtId="0" fontId="2" fillId="18" borderId="62" xfId="0" applyFont="1" applyFill="1" applyBorder="1" applyAlignment="1">
      <alignment horizontal="center" vertical="center" wrapText="1"/>
    </xf>
    <xf numFmtId="0" fontId="33" fillId="0" borderId="31" xfId="0" applyFont="1" applyFill="1" applyBorder="1" applyAlignment="1">
      <alignment horizontal="center" vertical="center" wrapText="1"/>
    </xf>
    <xf numFmtId="0" fontId="2" fillId="18" borderId="29" xfId="0" applyFont="1" applyFill="1" applyBorder="1" applyAlignment="1">
      <alignment horizontal="left" vertical="center" wrapText="1"/>
    </xf>
    <xf numFmtId="0" fontId="2" fillId="18" borderId="61" xfId="0" applyFont="1" applyFill="1" applyBorder="1" applyAlignment="1">
      <alignment horizontal="center" vertical="center" wrapText="1"/>
    </xf>
    <xf numFmtId="0" fontId="0" fillId="0" borderId="48" xfId="0" applyBorder="1" applyAlignment="1">
      <alignment vertical="center" wrapText="1"/>
    </xf>
    <xf numFmtId="0" fontId="0" fillId="6" borderId="4" xfId="0" applyFill="1" applyBorder="1" applyAlignment="1">
      <alignment vertical="center" wrapText="1"/>
    </xf>
    <xf numFmtId="0" fontId="13" fillId="10" borderId="44" xfId="0" applyFont="1" applyFill="1" applyBorder="1" applyAlignment="1">
      <alignment vertical="center" wrapText="1"/>
    </xf>
    <xf numFmtId="0" fontId="33" fillId="0" borderId="26" xfId="0" quotePrefix="1" applyFont="1" applyFill="1" applyBorder="1" applyAlignment="1">
      <alignment horizontal="center" vertical="center" wrapText="1"/>
    </xf>
    <xf numFmtId="0" fontId="0" fillId="0" borderId="69" xfId="0" applyBorder="1" applyAlignment="1">
      <alignment horizontal="center" vertical="center" wrapText="1"/>
    </xf>
    <xf numFmtId="0" fontId="0" fillId="7" borderId="28" xfId="0" applyFill="1" applyBorder="1" applyAlignment="1">
      <alignment horizontal="center" vertical="center" wrapText="1"/>
    </xf>
    <xf numFmtId="0" fontId="0" fillId="6" borderId="45" xfId="0" applyFill="1" applyBorder="1" applyAlignment="1">
      <alignment horizontal="center" vertical="center" wrapText="1"/>
    </xf>
    <xf numFmtId="0" fontId="33" fillId="0" borderId="64" xfId="0" quotePrefix="1"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10" xfId="0" applyFill="1" applyBorder="1" applyAlignment="1">
      <alignment horizontal="center" vertical="center" wrapText="1"/>
    </xf>
    <xf numFmtId="0" fontId="0" fillId="0" borderId="64" xfId="0" applyBorder="1" applyAlignment="1">
      <alignment vertical="center" wrapText="1"/>
    </xf>
    <xf numFmtId="0" fontId="2" fillId="4" borderId="57" xfId="0" applyFont="1" applyFill="1" applyBorder="1" applyAlignment="1">
      <alignment horizontal="left" vertical="center" wrapText="1"/>
    </xf>
    <xf numFmtId="0" fontId="13" fillId="2" borderId="25" xfId="0" applyFont="1" applyFill="1" applyBorder="1" applyAlignment="1">
      <alignment horizontal="left" vertical="center" wrapText="1"/>
    </xf>
    <xf numFmtId="0" fontId="0" fillId="6" borderId="16" xfId="0" applyFill="1" applyBorder="1" applyAlignment="1">
      <alignment horizontal="center" vertical="center" wrapText="1"/>
    </xf>
    <xf numFmtId="0" fontId="0" fillId="0" borderId="53" xfId="0" applyBorder="1" applyAlignment="1">
      <alignment vertical="center" wrapText="1"/>
    </xf>
    <xf numFmtId="0" fontId="15" fillId="0" borderId="25" xfId="0" applyFont="1" applyBorder="1" applyAlignment="1">
      <alignment horizontal="left" wrapText="1"/>
    </xf>
    <xf numFmtId="0" fontId="16" fillId="0" borderId="25" xfId="1" applyFont="1" applyBorder="1" applyAlignment="1" applyProtection="1">
      <alignment horizontal="center" vertical="center" wrapText="1"/>
    </xf>
    <xf numFmtId="0" fontId="8" fillId="0" borderId="25" xfId="0" applyFont="1" applyBorder="1" applyAlignment="1">
      <alignment horizontal="center" vertical="center" wrapText="1"/>
    </xf>
    <xf numFmtId="0" fontId="16" fillId="0" borderId="25" xfId="1" applyBorder="1" applyAlignment="1" applyProtection="1">
      <alignment horizontal="left" vertical="center" wrapText="1"/>
    </xf>
    <xf numFmtId="0" fontId="13" fillId="2" borderId="25" xfId="0" applyFont="1" applyFill="1" applyBorder="1" applyAlignment="1">
      <alignment vertical="center" wrapText="1"/>
    </xf>
    <xf numFmtId="0" fontId="0" fillId="6" borderId="51" xfId="0" applyFill="1" applyBorder="1" applyAlignment="1">
      <alignment horizontal="center" vertical="center" wrapText="1"/>
    </xf>
    <xf numFmtId="0" fontId="0" fillId="0" borderId="10" xfId="0" applyBorder="1" applyAlignment="1">
      <alignment horizontal="center" vertical="center" wrapText="1"/>
    </xf>
    <xf numFmtId="0" fontId="13" fillId="2" borderId="59" xfId="0" applyFont="1" applyFill="1" applyBorder="1" applyAlignment="1">
      <alignment horizontal="left" vertical="center" wrapText="1"/>
    </xf>
    <xf numFmtId="0" fontId="0" fillId="0" borderId="3" xfId="0" applyBorder="1" applyAlignment="1">
      <alignment horizontal="center" vertical="center" wrapText="1"/>
    </xf>
    <xf numFmtId="0" fontId="0" fillId="6" borderId="14" xfId="0" applyFill="1" applyBorder="1" applyAlignment="1">
      <alignment horizontal="center" vertical="center" wrapText="1"/>
    </xf>
    <xf numFmtId="0" fontId="0" fillId="0" borderId="45" xfId="0" applyBorder="1" applyAlignment="1">
      <alignment vertical="center" wrapText="1"/>
    </xf>
    <xf numFmtId="0" fontId="0" fillId="0" borderId="51" xfId="0" applyBorder="1" applyAlignment="1">
      <alignment vertical="center" wrapText="1"/>
    </xf>
    <xf numFmtId="0" fontId="0" fillId="0" borderId="21" xfId="0" applyFill="1" applyBorder="1" applyAlignment="1">
      <alignment vertical="center" wrapText="1"/>
    </xf>
    <xf numFmtId="0" fontId="0" fillId="0" borderId="53" xfId="0" applyBorder="1" applyAlignment="1">
      <alignment horizontal="center" vertical="center" wrapText="1"/>
    </xf>
    <xf numFmtId="0" fontId="0" fillId="0" borderId="63" xfId="0" applyBorder="1" applyAlignment="1">
      <alignment vertical="center" wrapText="1"/>
    </xf>
    <xf numFmtId="0" fontId="5" fillId="0" borderId="0" xfId="0" applyFont="1" applyBorder="1" applyAlignment="1">
      <alignment horizontal="center"/>
    </xf>
    <xf numFmtId="0" fontId="13" fillId="2" borderId="44" xfId="0" applyFont="1" applyFill="1" applyBorder="1" applyAlignment="1">
      <alignment vertical="center" wrapText="1"/>
    </xf>
    <xf numFmtId="0" fontId="0" fillId="0" borderId="68" xfId="0" applyBorder="1" applyAlignment="1">
      <alignment vertical="center" wrapText="1"/>
    </xf>
    <xf numFmtId="0" fontId="0" fillId="6" borderId="63" xfId="0" applyFill="1" applyBorder="1" applyAlignment="1">
      <alignment horizontal="center" vertical="center" wrapText="1"/>
    </xf>
    <xf numFmtId="0" fontId="38" fillId="0" borderId="25" xfId="0" applyFont="1" applyBorder="1" applyAlignment="1">
      <alignment vertical="center" wrapText="1"/>
    </xf>
    <xf numFmtId="0" fontId="10" fillId="3" borderId="11" xfId="0" applyFont="1" applyFill="1" applyBorder="1" applyAlignment="1">
      <alignment horizontal="center" vertical="center" wrapText="1"/>
    </xf>
    <xf numFmtId="0" fontId="14" fillId="8" borderId="0" xfId="0" applyFont="1" applyFill="1" applyBorder="1" applyAlignment="1">
      <alignment horizontal="left" vertical="center" wrapText="1"/>
    </xf>
    <xf numFmtId="0" fontId="17" fillId="8" borderId="0" xfId="0" applyFont="1" applyFill="1" applyBorder="1" applyAlignment="1">
      <alignment horizontal="center" vertical="center" wrapText="1"/>
    </xf>
    <xf numFmtId="0" fontId="18" fillId="8" borderId="0" xfId="0" applyFont="1" applyFill="1" applyBorder="1" applyAlignment="1">
      <alignment horizontal="center" vertical="center" wrapText="1"/>
    </xf>
    <xf numFmtId="0" fontId="16" fillId="8" borderId="0" xfId="1" applyFont="1" applyFill="1" applyBorder="1" applyAlignment="1" applyProtection="1">
      <alignment horizontal="left" vertical="center"/>
    </xf>
    <xf numFmtId="0" fontId="17" fillId="8" borderId="0" xfId="0" applyFont="1" applyFill="1" applyBorder="1" applyAlignment="1">
      <alignment horizontal="left" vertical="center" wrapText="1"/>
    </xf>
    <xf numFmtId="0" fontId="18" fillId="8" borderId="37" xfId="0" applyFont="1" applyFill="1" applyBorder="1" applyAlignment="1">
      <alignment horizontal="center" vertical="center" wrapText="1"/>
    </xf>
    <xf numFmtId="0" fontId="2" fillId="7" borderId="25" xfId="0" applyFont="1" applyFill="1" applyBorder="1" applyAlignment="1">
      <alignment horizontal="center" vertical="center"/>
    </xf>
    <xf numFmtId="0" fontId="2" fillId="0" borderId="25" xfId="0" applyFont="1" applyFill="1" applyBorder="1" applyAlignment="1">
      <alignment horizontal="center" vertical="center" wrapText="1"/>
    </xf>
    <xf numFmtId="0" fontId="11" fillId="4" borderId="25"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18" fillId="8" borderId="25" xfId="0" applyFont="1" applyFill="1" applyBorder="1" applyAlignment="1">
      <alignment vertical="center" wrapText="1"/>
    </xf>
    <xf numFmtId="0" fontId="5" fillId="0" borderId="25" xfId="0" applyFont="1" applyBorder="1" applyAlignment="1">
      <alignment horizontal="center" vertical="center"/>
    </xf>
    <xf numFmtId="0" fontId="0" fillId="13" borderId="25" xfId="0" applyFill="1" applyBorder="1" applyAlignment="1">
      <alignment vertical="center" wrapText="1"/>
    </xf>
    <xf numFmtId="0" fontId="0" fillId="13" borderId="25" xfId="0" applyFill="1" applyBorder="1" applyAlignment="1">
      <alignment horizontal="center" vertical="center" wrapText="1"/>
    </xf>
    <xf numFmtId="0" fontId="5" fillId="0" borderId="25" xfId="0" applyFont="1" applyBorder="1" applyAlignment="1">
      <alignment vertical="center" wrapText="1"/>
    </xf>
    <xf numFmtId="0" fontId="28" fillId="2" borderId="25" xfId="0" applyFont="1" applyFill="1" applyBorder="1" applyAlignment="1">
      <alignment horizontal="left" vertical="center" wrapText="1"/>
    </xf>
    <xf numFmtId="0" fontId="0" fillId="19" borderId="25" xfId="0" applyFill="1" applyBorder="1"/>
    <xf numFmtId="0" fontId="2" fillId="19" borderId="25" xfId="0" applyFont="1" applyFill="1" applyBorder="1" applyAlignment="1">
      <alignment horizontal="center" vertical="center"/>
    </xf>
    <xf numFmtId="0" fontId="2" fillId="19" borderId="51" xfId="0" applyFont="1" applyFill="1" applyBorder="1" applyAlignment="1">
      <alignment horizontal="center" vertical="center" wrapText="1"/>
    </xf>
    <xf numFmtId="0" fontId="0" fillId="19" borderId="25" xfId="0" applyFill="1" applyBorder="1" applyAlignment="1">
      <alignment vertical="center" wrapText="1"/>
    </xf>
    <xf numFmtId="0" fontId="0" fillId="19" borderId="25" xfId="0" applyFill="1" applyBorder="1" applyAlignment="1">
      <alignment horizontal="center" vertical="center" wrapText="1"/>
    </xf>
    <xf numFmtId="0" fontId="11" fillId="19" borderId="25" xfId="0" applyFont="1" applyFill="1" applyBorder="1" applyAlignment="1">
      <alignment horizontal="left" vertical="center" wrapText="1"/>
    </xf>
    <xf numFmtId="0" fontId="5" fillId="0" borderId="25" xfId="0" applyFont="1" applyFill="1" applyBorder="1" applyAlignment="1">
      <alignment horizontal="center" vertical="center" wrapText="1"/>
    </xf>
    <xf numFmtId="0" fontId="2" fillId="0" borderId="51" xfId="0" applyFont="1" applyFill="1" applyBorder="1" applyAlignment="1">
      <alignment horizontal="left" vertical="center" wrapText="1"/>
    </xf>
    <xf numFmtId="0" fontId="0" fillId="6" borderId="51" xfId="0" applyFill="1" applyBorder="1" applyAlignment="1">
      <alignment vertical="center" wrapText="1"/>
    </xf>
    <xf numFmtId="0" fontId="5" fillId="6" borderId="51" xfId="0" applyFont="1" applyFill="1" applyBorder="1" applyAlignment="1">
      <alignment horizontal="center" vertical="center" wrapText="1"/>
    </xf>
    <xf numFmtId="0" fontId="2" fillId="0" borderId="25" xfId="0" applyFont="1" applyFill="1" applyBorder="1" applyAlignment="1">
      <alignment vertical="center" wrapText="1"/>
    </xf>
    <xf numFmtId="0" fontId="0" fillId="0" borderId="0" xfId="0" applyFont="1" applyFill="1" applyBorder="1" applyAlignment="1">
      <alignment horizontal="center" vertical="center" wrapText="1"/>
    </xf>
    <xf numFmtId="0" fontId="5" fillId="0" borderId="47" xfId="0" applyFont="1" applyBorder="1" applyAlignment="1">
      <alignment vertical="center" wrapText="1"/>
    </xf>
    <xf numFmtId="0" fontId="6" fillId="0" borderId="42" xfId="0" applyFont="1" applyFill="1" applyBorder="1" applyAlignment="1">
      <alignment vertical="center"/>
    </xf>
    <xf numFmtId="0" fontId="41" fillId="0" borderId="0" xfId="0" applyFont="1" applyFill="1" applyBorder="1" applyAlignment="1">
      <alignment horizontal="left" vertical="center"/>
    </xf>
    <xf numFmtId="0" fontId="11" fillId="0" borderId="21" xfId="0" applyFont="1" applyBorder="1" applyAlignment="1">
      <alignment horizontal="center" vertical="center" wrapText="1"/>
    </xf>
    <xf numFmtId="0" fontId="11" fillId="0" borderId="16" xfId="0" applyFont="1" applyBorder="1" applyAlignment="1">
      <alignment horizontal="center" vertical="center" wrapText="1"/>
    </xf>
    <xf numFmtId="0" fontId="3" fillId="0" borderId="0" xfId="0" applyFont="1" applyFill="1" applyBorder="1" applyAlignment="1">
      <alignment vertical="center"/>
    </xf>
    <xf numFmtId="0" fontId="0" fillId="0" borderId="67" xfId="0" applyBorder="1" applyAlignment="1">
      <alignment horizontal="center" vertical="center" wrapText="1"/>
    </xf>
    <xf numFmtId="0" fontId="2" fillId="4" borderId="59" xfId="0" applyFont="1" applyFill="1" applyBorder="1" applyAlignment="1">
      <alignment horizontal="left" vertical="center" wrapText="1"/>
    </xf>
    <xf numFmtId="0" fontId="2" fillId="4" borderId="7" xfId="0" applyFont="1" applyFill="1" applyBorder="1" applyAlignment="1">
      <alignment horizontal="left" vertical="center" wrapText="1"/>
    </xf>
    <xf numFmtId="0" fontId="13" fillId="2" borderId="58" xfId="0" applyFont="1" applyFill="1" applyBorder="1" applyAlignment="1">
      <alignment horizontal="left" vertical="center" wrapText="1"/>
    </xf>
    <xf numFmtId="0" fontId="0" fillId="0" borderId="0" xfId="0" applyAlignment="1">
      <alignment horizontal="right"/>
    </xf>
    <xf numFmtId="0" fontId="2" fillId="7" borderId="25" xfId="0" applyFont="1" applyFill="1" applyBorder="1" applyAlignment="1">
      <alignment vertical="center" wrapText="1"/>
    </xf>
    <xf numFmtId="0" fontId="13" fillId="2" borderId="60" xfId="0" applyFont="1" applyFill="1" applyBorder="1" applyAlignment="1">
      <alignment horizontal="left" vertical="center" wrapText="1"/>
    </xf>
    <xf numFmtId="0" fontId="38" fillId="6" borderId="24" xfId="0" applyFont="1" applyFill="1" applyBorder="1" applyAlignment="1">
      <alignment vertical="center" wrapText="1"/>
    </xf>
    <xf numFmtId="0" fontId="0" fillId="0" borderId="77" xfId="0" applyBorder="1" applyAlignment="1">
      <alignment vertical="center" wrapText="1"/>
    </xf>
    <xf numFmtId="0" fontId="26" fillId="0" borderId="0" xfId="0" applyFont="1"/>
    <xf numFmtId="0" fontId="2" fillId="18" borderId="62" xfId="0" applyFont="1" applyFill="1" applyBorder="1" applyAlignment="1">
      <alignment horizontal="left" vertical="center" wrapText="1"/>
    </xf>
    <xf numFmtId="0" fontId="6" fillId="0" borderId="0" xfId="0" applyFont="1" applyFill="1" applyBorder="1" applyAlignment="1">
      <alignment vertical="center"/>
    </xf>
    <xf numFmtId="0" fontId="5" fillId="0" borderId="31" xfId="0" applyFont="1" applyBorder="1" applyAlignment="1">
      <alignment vertical="center"/>
    </xf>
    <xf numFmtId="0" fontId="43" fillId="0" borderId="0" xfId="0" applyFont="1" applyFill="1" applyBorder="1" applyAlignment="1"/>
    <xf numFmtId="0" fontId="34" fillId="0" borderId="31" xfId="0" applyFont="1" applyBorder="1" applyAlignment="1">
      <alignment vertical="center"/>
    </xf>
    <xf numFmtId="0" fontId="0" fillId="13" borderId="37" xfId="0" applyFill="1" applyBorder="1" applyAlignment="1">
      <alignment vertical="center" wrapText="1"/>
    </xf>
    <xf numFmtId="0" fontId="2" fillId="15" borderId="25" xfId="0" applyFont="1" applyFill="1" applyBorder="1" applyAlignment="1">
      <alignment horizontal="center" vertical="center"/>
    </xf>
    <xf numFmtId="0" fontId="17" fillId="8" borderId="37" xfId="0" applyFont="1" applyFill="1" applyBorder="1" applyAlignment="1">
      <alignment horizontal="center" vertical="center" wrapText="1"/>
    </xf>
    <xf numFmtId="0" fontId="17" fillId="8" borderId="40" xfId="0" applyFont="1" applyFill="1" applyBorder="1" applyAlignment="1">
      <alignment horizontal="center" vertical="center" wrapText="1"/>
    </xf>
    <xf numFmtId="0" fontId="17" fillId="8" borderId="55" xfId="0" applyFont="1" applyFill="1" applyBorder="1" applyAlignment="1">
      <alignment horizontal="center" vertical="center" wrapText="1"/>
    </xf>
    <xf numFmtId="0" fontId="0" fillId="21" borderId="23" xfId="0" applyFill="1" applyBorder="1"/>
    <xf numFmtId="0" fontId="0" fillId="21" borderId="11" xfId="0" applyFill="1" applyBorder="1"/>
    <xf numFmtId="0" fontId="0" fillId="21" borderId="8" xfId="0" applyFill="1" applyBorder="1"/>
    <xf numFmtId="0" fontId="2" fillId="21" borderId="12" xfId="0" applyFont="1" applyFill="1" applyBorder="1" applyAlignment="1">
      <alignment horizontal="center" vertical="center"/>
    </xf>
    <xf numFmtId="0" fontId="2" fillId="21" borderId="9" xfId="0" applyFont="1" applyFill="1" applyBorder="1" applyAlignment="1">
      <alignment horizontal="center" vertical="center"/>
    </xf>
    <xf numFmtId="0" fontId="2" fillId="21" borderId="30" xfId="0" applyFont="1" applyFill="1" applyBorder="1" applyAlignment="1">
      <alignment horizontal="center" vertical="center" wrapText="1"/>
    </xf>
    <xf numFmtId="0" fontId="0" fillId="21" borderId="38" xfId="0" applyFill="1" applyBorder="1" applyAlignment="1">
      <alignment vertical="center" wrapText="1"/>
    </xf>
    <xf numFmtId="0" fontId="0" fillId="21" borderId="38" xfId="0" applyFill="1" applyBorder="1" applyAlignment="1">
      <alignment horizontal="center" vertical="center" wrapText="1"/>
    </xf>
    <xf numFmtId="0" fontId="0" fillId="21" borderId="11" xfId="0" applyFill="1" applyBorder="1" applyAlignment="1">
      <alignment horizontal="center" vertical="center" wrapText="1"/>
    </xf>
    <xf numFmtId="0" fontId="0" fillId="21" borderId="8" xfId="0" applyFill="1" applyBorder="1" applyAlignment="1">
      <alignment horizontal="center" vertical="center" wrapText="1"/>
    </xf>
    <xf numFmtId="0" fontId="11" fillId="21" borderId="30" xfId="0" applyFont="1" applyFill="1" applyBorder="1" applyAlignment="1">
      <alignment horizontal="left" vertical="center" wrapText="1"/>
    </xf>
    <xf numFmtId="0" fontId="18" fillId="22" borderId="38" xfId="0" applyFont="1" applyFill="1" applyBorder="1" applyAlignment="1">
      <alignment vertical="center" wrapText="1"/>
    </xf>
    <xf numFmtId="0" fontId="17" fillId="22" borderId="11" xfId="0" applyFont="1" applyFill="1" applyBorder="1" applyAlignment="1">
      <alignment horizontal="center" vertical="center" wrapText="1"/>
    </xf>
    <xf numFmtId="0" fontId="12" fillId="22" borderId="11" xfId="0" applyFont="1" applyFill="1" applyBorder="1" applyAlignment="1">
      <alignment horizontal="left" vertical="center" wrapText="1"/>
    </xf>
    <xf numFmtId="0" fontId="18" fillId="22" borderId="11" xfId="0" applyFont="1" applyFill="1" applyBorder="1" applyAlignment="1">
      <alignment horizontal="center" vertical="center" wrapText="1"/>
    </xf>
    <xf numFmtId="0" fontId="16" fillId="22" borderId="12" xfId="1" applyFont="1" applyFill="1" applyBorder="1" applyAlignment="1" applyProtection="1">
      <alignment horizontal="left" vertical="center"/>
    </xf>
    <xf numFmtId="0" fontId="2" fillId="21" borderId="0" xfId="0" applyFont="1" applyFill="1" applyBorder="1" applyAlignment="1">
      <alignment horizontal="center" vertical="center"/>
    </xf>
    <xf numFmtId="0" fontId="2" fillId="21" borderId="0" xfId="0" applyFont="1" applyFill="1" applyBorder="1" applyAlignment="1">
      <alignment horizontal="center" vertical="center" wrapText="1"/>
    </xf>
    <xf numFmtId="0" fontId="0" fillId="21" borderId="0" xfId="0" applyFill="1" applyBorder="1" applyAlignment="1">
      <alignment vertical="center" wrapText="1"/>
    </xf>
    <xf numFmtId="0" fontId="0" fillId="21" borderId="0" xfId="0" applyFill="1" applyBorder="1" applyAlignment="1">
      <alignment horizontal="center" vertical="center" wrapText="1"/>
    </xf>
    <xf numFmtId="0" fontId="11" fillId="21" borderId="0" xfId="0" applyFont="1" applyFill="1" applyBorder="1" applyAlignment="1">
      <alignment horizontal="left" vertical="center" wrapText="1"/>
    </xf>
    <xf numFmtId="0" fontId="12" fillId="22" borderId="38" xfId="0" applyFont="1" applyFill="1" applyBorder="1" applyAlignment="1">
      <alignment horizontal="left" vertical="center" wrapText="1"/>
    </xf>
    <xf numFmtId="0" fontId="14" fillId="21" borderId="25" xfId="0" applyFont="1" applyFill="1" applyBorder="1" applyAlignment="1">
      <alignment horizontal="left" vertical="center" wrapText="1"/>
    </xf>
    <xf numFmtId="0" fontId="15" fillId="21" borderId="25" xfId="0" applyFont="1" applyFill="1" applyBorder="1" applyAlignment="1">
      <alignment horizontal="left" vertical="center" wrapText="1"/>
    </xf>
    <xf numFmtId="0" fontId="16" fillId="21" borderId="25" xfId="1" applyFont="1" applyFill="1" applyBorder="1" applyAlignment="1" applyProtection="1">
      <alignment horizontal="center" vertical="center"/>
    </xf>
    <xf numFmtId="0" fontId="8" fillId="21" borderId="25" xfId="0" applyFont="1" applyFill="1" applyBorder="1" applyAlignment="1">
      <alignment horizontal="center" vertical="center"/>
    </xf>
    <xf numFmtId="0" fontId="16" fillId="21" borderId="25" xfId="1" applyFill="1" applyBorder="1" applyAlignment="1" applyProtection="1">
      <alignment horizontal="left" vertical="center"/>
    </xf>
    <xf numFmtId="0" fontId="0" fillId="14" borderId="25" xfId="0" applyFill="1" applyBorder="1" applyAlignment="1">
      <alignment vertical="center" wrapText="1"/>
    </xf>
    <xf numFmtId="0" fontId="28" fillId="2" borderId="41" xfId="0" applyFont="1" applyFill="1" applyBorder="1" applyAlignment="1">
      <alignment horizontal="left" vertical="center" wrapText="1"/>
    </xf>
    <xf numFmtId="0" fontId="2" fillId="21" borderId="24" xfId="0" applyFont="1" applyFill="1" applyBorder="1" applyAlignment="1">
      <alignment horizontal="center" vertical="center"/>
    </xf>
    <xf numFmtId="0" fontId="0" fillId="21" borderId="24" xfId="0" applyFill="1" applyBorder="1"/>
    <xf numFmtId="0" fontId="2" fillId="21" borderId="24" xfId="0" applyFont="1" applyFill="1" applyBorder="1" applyAlignment="1">
      <alignment horizontal="center" vertical="center" wrapText="1"/>
    </xf>
    <xf numFmtId="0" fontId="0" fillId="21" borderId="24" xfId="0" applyFill="1" applyBorder="1" applyAlignment="1">
      <alignment vertical="center" wrapText="1"/>
    </xf>
    <xf numFmtId="0" fontId="0" fillId="21" borderId="24" xfId="0" applyFill="1" applyBorder="1" applyAlignment="1">
      <alignment horizontal="center" vertical="center" wrapText="1"/>
    </xf>
    <xf numFmtId="0" fontId="13" fillId="22" borderId="24" xfId="0" applyFont="1" applyFill="1" applyBorder="1" applyAlignment="1">
      <alignment vertical="center" wrapText="1"/>
    </xf>
    <xf numFmtId="0" fontId="2" fillId="7" borderId="21" xfId="0" applyFont="1" applyFill="1" applyBorder="1" applyAlignment="1">
      <alignment horizontal="center" vertical="center"/>
    </xf>
    <xf numFmtId="0" fontId="5" fillId="0" borderId="21" xfId="0" applyFont="1" applyBorder="1"/>
    <xf numFmtId="0" fontId="5" fillId="0" borderId="21" xfId="0" applyFont="1" applyBorder="1" applyAlignment="1">
      <alignment horizontal="center" vertical="center"/>
    </xf>
    <xf numFmtId="0" fontId="13" fillId="2" borderId="22" xfId="0" applyFont="1" applyFill="1" applyBorder="1" applyAlignment="1">
      <alignment vertical="center" wrapText="1"/>
    </xf>
    <xf numFmtId="0" fontId="2" fillId="0" borderId="10" xfId="0" applyFont="1" applyFill="1" applyBorder="1" applyAlignment="1">
      <alignment horizontal="center" vertical="center"/>
    </xf>
    <xf numFmtId="0" fontId="5" fillId="0" borderId="26" xfId="0" applyFont="1" applyBorder="1" applyAlignment="1">
      <alignment horizontal="center" vertical="center"/>
    </xf>
    <xf numFmtId="0" fontId="11" fillId="4" borderId="26" xfId="0" applyFont="1" applyFill="1" applyBorder="1" applyAlignment="1">
      <alignment horizontal="left" vertical="center" wrapText="1"/>
    </xf>
    <xf numFmtId="0" fontId="2" fillId="7" borderId="16" xfId="0" applyFont="1" applyFill="1" applyBorder="1" applyAlignment="1">
      <alignment horizontal="center" vertical="center"/>
    </xf>
    <xf numFmtId="0" fontId="11" fillId="4" borderId="17" xfId="0" applyFont="1" applyFill="1" applyBorder="1" applyAlignment="1">
      <alignment horizontal="left" vertical="center" wrapText="1"/>
    </xf>
    <xf numFmtId="0" fontId="2" fillId="18" borderId="65" xfId="0" applyFont="1" applyFill="1" applyBorder="1" applyAlignment="1">
      <alignment horizontal="center" vertical="center"/>
    </xf>
    <xf numFmtId="0" fontId="0" fillId="13" borderId="21" xfId="0" applyFill="1" applyBorder="1" applyAlignment="1">
      <alignment vertical="center" wrapText="1"/>
    </xf>
    <xf numFmtId="0" fontId="0" fillId="13" borderId="21" xfId="0" applyFill="1" applyBorder="1" applyAlignment="1">
      <alignment horizontal="center" vertical="center" wrapText="1"/>
    </xf>
    <xf numFmtId="0" fontId="2" fillId="18" borderId="61" xfId="0" applyFont="1" applyFill="1" applyBorder="1" applyAlignment="1">
      <alignment horizontal="left" vertical="center" wrapText="1"/>
    </xf>
    <xf numFmtId="0" fontId="2" fillId="18" borderId="32" xfId="0" applyFont="1" applyFill="1" applyBorder="1" applyAlignment="1">
      <alignment horizontal="left" vertical="center" wrapText="1"/>
    </xf>
    <xf numFmtId="0" fontId="2" fillId="18" borderId="33" xfId="0" applyFont="1" applyFill="1" applyBorder="1" applyAlignment="1">
      <alignment horizontal="center" vertical="center" wrapText="1"/>
    </xf>
    <xf numFmtId="0" fontId="11" fillId="18" borderId="35" xfId="0" applyFont="1" applyFill="1" applyBorder="1" applyAlignment="1">
      <alignment horizontal="left" vertical="center" wrapText="1"/>
    </xf>
    <xf numFmtId="0" fontId="2" fillId="16" borderId="76" xfId="0" applyFont="1" applyFill="1" applyBorder="1" applyAlignment="1">
      <alignment horizontal="left" vertical="center" wrapText="1"/>
    </xf>
    <xf numFmtId="0" fontId="34" fillId="0" borderId="50" xfId="0" applyFont="1" applyBorder="1" applyAlignment="1">
      <alignment vertical="center"/>
    </xf>
    <xf numFmtId="0" fontId="0" fillId="13" borderId="24" xfId="0" applyFill="1" applyBorder="1" applyAlignment="1">
      <alignment vertical="center" wrapText="1"/>
    </xf>
    <xf numFmtId="0" fontId="0" fillId="13" borderId="24" xfId="0" applyFill="1" applyBorder="1" applyAlignment="1">
      <alignment horizontal="center" vertical="center" wrapText="1"/>
    </xf>
    <xf numFmtId="0" fontId="2" fillId="18" borderId="66" xfId="0" applyFont="1" applyFill="1" applyBorder="1" applyAlignment="1">
      <alignment horizontal="center" vertical="center"/>
    </xf>
    <xf numFmtId="0" fontId="2" fillId="18" borderId="1" xfId="0" applyFont="1" applyFill="1" applyBorder="1" applyAlignment="1">
      <alignment horizontal="center" vertical="center" wrapText="1"/>
    </xf>
    <xf numFmtId="0" fontId="2" fillId="18" borderId="30" xfId="0" applyFont="1" applyFill="1" applyBorder="1" applyAlignment="1">
      <alignment horizontal="left" vertical="center" wrapText="1"/>
    </xf>
    <xf numFmtId="0" fontId="0" fillId="14" borderId="34" xfId="0" applyFill="1" applyBorder="1" applyAlignment="1">
      <alignment vertical="center" wrapText="1"/>
    </xf>
    <xf numFmtId="0" fontId="0" fillId="14" borderId="41" xfId="0" applyFill="1" applyBorder="1" applyAlignment="1">
      <alignment vertical="center" wrapText="1"/>
    </xf>
    <xf numFmtId="0" fontId="0" fillId="14" borderId="52" xfId="0" applyFill="1" applyBorder="1" applyAlignment="1">
      <alignment vertical="center"/>
    </xf>
    <xf numFmtId="0" fontId="0" fillId="14" borderId="25" xfId="0" applyFill="1" applyBorder="1" applyAlignment="1">
      <alignment horizontal="center" vertical="center" wrapText="1"/>
    </xf>
    <xf numFmtId="0" fontId="44" fillId="0" borderId="0" xfId="0" applyFont="1" applyAlignment="1">
      <alignment horizontal="right"/>
    </xf>
    <xf numFmtId="0" fontId="45" fillId="0" borderId="0" xfId="0" applyFont="1" applyBorder="1"/>
    <xf numFmtId="0" fontId="13" fillId="0" borderId="26" xfId="0" applyFont="1" applyFill="1" applyBorder="1" applyAlignment="1">
      <alignment vertical="center" wrapText="1"/>
    </xf>
    <xf numFmtId="0" fontId="0" fillId="0" borderId="44" xfId="0" applyFill="1" applyBorder="1" applyAlignment="1">
      <alignment horizontal="center" vertical="center" wrapText="1"/>
    </xf>
    <xf numFmtId="0" fontId="0" fillId="6" borderId="4" xfId="0" applyFill="1" applyBorder="1" applyAlignment="1">
      <alignment horizontal="center" vertical="center" wrapText="1"/>
    </xf>
    <xf numFmtId="0" fontId="46" fillId="0" borderId="0" xfId="0" applyFont="1"/>
    <xf numFmtId="0" fontId="5" fillId="0" borderId="0" xfId="0" applyFont="1" applyBorder="1" applyAlignment="1">
      <alignment wrapText="1"/>
    </xf>
    <xf numFmtId="0" fontId="0" fillId="0" borderId="25" xfId="0" applyBorder="1" applyAlignment="1">
      <alignment horizontal="center" vertical="center" wrapText="1"/>
    </xf>
    <xf numFmtId="0" fontId="2" fillId="16" borderId="6" xfId="0" applyFont="1" applyFill="1" applyBorder="1" applyAlignment="1">
      <alignment horizontal="left" vertical="center" wrapText="1"/>
    </xf>
    <xf numFmtId="0" fontId="5" fillId="0" borderId="25" xfId="0" applyFont="1" applyBorder="1" applyAlignment="1">
      <alignment vertical="center"/>
    </xf>
    <xf numFmtId="0" fontId="16" fillId="0" borderId="25" xfId="1" applyBorder="1" applyAlignment="1" applyProtection="1">
      <alignment vertical="center"/>
    </xf>
    <xf numFmtId="0" fontId="5" fillId="0" borderId="24" xfId="0" applyFont="1" applyBorder="1" applyAlignment="1">
      <alignment horizontal="left" vertical="center" wrapText="1"/>
    </xf>
    <xf numFmtId="0" fontId="16" fillId="0" borderId="25" xfId="1" applyFont="1" applyBorder="1" applyAlignment="1" applyProtection="1">
      <alignment vertical="center"/>
    </xf>
    <xf numFmtId="0" fontId="49" fillId="0" borderId="78" xfId="0" applyFont="1" applyBorder="1" applyAlignment="1">
      <alignment wrapText="1"/>
    </xf>
    <xf numFmtId="0" fontId="0" fillId="0" borderId="0" xfId="0" applyAlignment="1">
      <alignment wrapText="1"/>
    </xf>
    <xf numFmtId="0" fontId="0" fillId="0" borderId="0" xfId="0" applyAlignment="1">
      <alignment vertical="center" wrapText="1"/>
    </xf>
    <xf numFmtId="0" fontId="16" fillId="0" borderId="0" xfId="1" applyAlignment="1" applyProtection="1">
      <alignment horizontal="center" vertical="center"/>
    </xf>
    <xf numFmtId="0" fontId="0" fillId="0" borderId="0" xfId="0" applyAlignment="1">
      <alignment horizontal="center" vertical="center"/>
    </xf>
    <xf numFmtId="0" fontId="2" fillId="4" borderId="0" xfId="0" applyFont="1" applyFill="1" applyAlignment="1">
      <alignment horizontal="center"/>
    </xf>
    <xf numFmtId="0" fontId="50" fillId="4" borderId="25" xfId="0" applyFont="1" applyFill="1" applyBorder="1"/>
    <xf numFmtId="0" fontId="0" fillId="0" borderId="25" xfId="0" applyBorder="1" applyAlignment="1">
      <alignment wrapText="1"/>
    </xf>
    <xf numFmtId="0" fontId="0" fillId="23" borderId="25" xfId="0" applyFill="1" applyBorder="1" applyAlignment="1">
      <alignment horizontal="left" vertical="center" wrapText="1"/>
    </xf>
    <xf numFmtId="0" fontId="51" fillId="4" borderId="25" xfId="0" applyFont="1" applyFill="1" applyBorder="1"/>
    <xf numFmtId="0" fontId="1" fillId="0" borderId="25" xfId="0" applyFont="1" applyBorder="1" applyAlignment="1">
      <alignment horizontal="center" vertical="center"/>
    </xf>
    <xf numFmtId="0" fontId="1" fillId="0" borderId="0" xfId="0" quotePrefix="1" applyFont="1"/>
    <xf numFmtId="0" fontId="14" fillId="0" borderId="25" xfId="0" applyFont="1" applyFill="1" applyBorder="1" applyAlignment="1">
      <alignment vertical="center" wrapText="1"/>
    </xf>
    <xf numFmtId="0" fontId="8" fillId="0" borderId="0" xfId="0" applyFont="1" applyBorder="1" applyAlignment="1">
      <alignment horizontal="left"/>
    </xf>
    <xf numFmtId="0" fontId="8" fillId="0" borderId="24" xfId="0" applyFont="1" applyFill="1" applyBorder="1" applyAlignment="1">
      <alignment horizontal="center" vertical="center"/>
    </xf>
    <xf numFmtId="0" fontId="13" fillId="0" borderId="0" xfId="0" applyFont="1" applyFill="1" applyBorder="1" applyAlignment="1">
      <alignment vertical="center" wrapText="1"/>
    </xf>
    <xf numFmtId="0" fontId="0" fillId="0" borderId="24" xfId="0" applyBorder="1" applyAlignment="1">
      <alignment horizontal="center" vertical="center" wrapText="1"/>
    </xf>
    <xf numFmtId="0" fontId="2" fillId="0" borderId="24"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9" fillId="3"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5" fillId="0" borderId="0" xfId="0" applyFont="1" applyFill="1" applyBorder="1" applyAlignment="1">
      <alignment horizontal="center"/>
    </xf>
    <xf numFmtId="0" fontId="52" fillId="0" borderId="0" xfId="0" applyFont="1" applyBorder="1"/>
    <xf numFmtId="0" fontId="2" fillId="7" borderId="24" xfId="0" applyFont="1" applyFill="1" applyBorder="1" applyAlignment="1">
      <alignment horizontal="center" vertical="center"/>
    </xf>
    <xf numFmtId="0" fontId="2" fillId="0" borderId="24" xfId="0" applyFont="1" applyFill="1" applyBorder="1" applyAlignment="1">
      <alignment horizontal="center" vertical="center"/>
    </xf>
    <xf numFmtId="0" fontId="13" fillId="2" borderId="24" xfId="0" applyFont="1" applyFill="1" applyBorder="1" applyAlignment="1">
      <alignment vertical="center" wrapText="1"/>
    </xf>
    <xf numFmtId="0" fontId="1" fillId="0" borderId="25" xfId="0" applyFont="1" applyFill="1" applyBorder="1" applyAlignment="1">
      <alignment vertical="center" wrapText="1"/>
    </xf>
    <xf numFmtId="0" fontId="11" fillId="0" borderId="25" xfId="0" applyFont="1" applyFill="1" applyBorder="1" applyAlignment="1">
      <alignment horizontal="left" vertical="center" wrapText="1"/>
    </xf>
    <xf numFmtId="0" fontId="0" fillId="0" borderId="43" xfId="0" applyBorder="1" applyAlignment="1">
      <alignment horizontal="center" vertical="center" wrapText="1"/>
    </xf>
    <xf numFmtId="0" fontId="0" fillId="0" borderId="8" xfId="0" applyBorder="1" applyAlignment="1">
      <alignment horizontal="center" vertical="center" wrapText="1"/>
    </xf>
    <xf numFmtId="0" fontId="0" fillId="0" borderId="45" xfId="0"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right"/>
    </xf>
    <xf numFmtId="0" fontId="16" fillId="0" borderId="0" xfId="1" applyBorder="1" applyAlignment="1" applyProtection="1">
      <alignment horizontal="left" vertical="center"/>
    </xf>
    <xf numFmtId="0" fontId="2" fillId="0" borderId="21" xfId="0" applyFont="1" applyFill="1" applyBorder="1" applyAlignment="1">
      <alignment horizontal="left" vertical="center" wrapText="1"/>
    </xf>
    <xf numFmtId="0" fontId="0" fillId="13" borderId="16" xfId="0" applyFill="1" applyBorder="1" applyAlignment="1">
      <alignment horizontal="center" vertical="center" wrapText="1"/>
    </xf>
    <xf numFmtId="0" fontId="0" fillId="13" borderId="17" xfId="0" applyFill="1" applyBorder="1" applyAlignment="1">
      <alignment horizontal="center" vertical="center" wrapText="1"/>
    </xf>
    <xf numFmtId="0" fontId="3" fillId="13" borderId="0" xfId="0" applyFont="1" applyFill="1" applyBorder="1" applyAlignment="1">
      <alignment horizontal="left" vertical="center"/>
    </xf>
    <xf numFmtId="0" fontId="0" fillId="13" borderId="4" xfId="0" applyFill="1" applyBorder="1" applyAlignment="1">
      <alignment horizontal="center" vertical="center" wrapText="1"/>
    </xf>
    <xf numFmtId="0" fontId="0" fillId="13" borderId="19" xfId="0" applyFill="1" applyBorder="1" applyAlignment="1">
      <alignment horizontal="center" vertical="center" wrapText="1"/>
    </xf>
    <xf numFmtId="0" fontId="0" fillId="0" borderId="18" xfId="0" applyFill="1" applyBorder="1" applyAlignment="1">
      <alignment vertical="center" wrapText="1"/>
    </xf>
    <xf numFmtId="0" fontId="0" fillId="0" borderId="14" xfId="0" applyFill="1" applyBorder="1" applyAlignment="1">
      <alignment vertical="center" wrapText="1"/>
    </xf>
    <xf numFmtId="0" fontId="0" fillId="13" borderId="28" xfId="0" applyFill="1" applyBorder="1" applyAlignment="1">
      <alignment horizontal="center" vertical="center" wrapText="1"/>
    </xf>
    <xf numFmtId="0" fontId="0" fillId="0" borderId="53" xfId="0" applyFill="1" applyBorder="1" applyAlignment="1">
      <alignment vertical="center" wrapText="1"/>
    </xf>
    <xf numFmtId="0" fontId="0" fillId="13" borderId="4" xfId="0" applyFill="1" applyBorder="1" applyAlignment="1">
      <alignment vertical="center" wrapText="1"/>
    </xf>
    <xf numFmtId="0" fontId="0" fillId="13" borderId="19" xfId="0" applyFill="1" applyBorder="1" applyAlignment="1">
      <alignment vertical="center" wrapText="1"/>
    </xf>
    <xf numFmtId="0" fontId="0" fillId="13" borderId="22" xfId="0" applyFill="1" applyBorder="1" applyAlignment="1">
      <alignment vertical="center" wrapText="1"/>
    </xf>
    <xf numFmtId="0" fontId="3" fillId="24" borderId="0" xfId="0" applyFont="1" applyFill="1" applyBorder="1" applyAlignment="1">
      <alignment horizontal="left" vertical="center"/>
    </xf>
    <xf numFmtId="0" fontId="0" fillId="24" borderId="4" xfId="0" applyFill="1" applyBorder="1" applyAlignment="1">
      <alignment horizontal="center" vertical="center" wrapText="1"/>
    </xf>
    <xf numFmtId="0" fontId="0" fillId="24" borderId="21" xfId="0" applyFill="1" applyBorder="1" applyAlignment="1">
      <alignment horizontal="center" vertical="center" wrapText="1"/>
    </xf>
    <xf numFmtId="0" fontId="0" fillId="24" borderId="22" xfId="0" applyFill="1" applyBorder="1" applyAlignment="1">
      <alignment vertical="center" wrapText="1"/>
    </xf>
    <xf numFmtId="0" fontId="0" fillId="24" borderId="25" xfId="0" applyFill="1" applyBorder="1" applyAlignment="1">
      <alignment horizontal="center" vertical="center" wrapText="1"/>
    </xf>
    <xf numFmtId="0" fontId="0" fillId="24" borderId="26" xfId="0" applyFill="1" applyBorder="1" applyAlignment="1">
      <alignment vertical="center" wrapText="1"/>
    </xf>
    <xf numFmtId="0" fontId="0" fillId="24" borderId="16" xfId="0" applyFill="1" applyBorder="1" applyAlignment="1">
      <alignment horizontal="center" vertical="center" wrapText="1"/>
    </xf>
    <xf numFmtId="0" fontId="27" fillId="24" borderId="16" xfId="0" applyFont="1" applyFill="1" applyBorder="1" applyAlignment="1">
      <alignment horizontal="center" vertical="center" wrapText="1"/>
    </xf>
    <xf numFmtId="0" fontId="27" fillId="24" borderId="27" xfId="0" applyFont="1" applyFill="1" applyBorder="1" applyAlignment="1">
      <alignment horizontal="center" vertical="center" wrapText="1"/>
    </xf>
    <xf numFmtId="0" fontId="0" fillId="24" borderId="16" xfId="0" applyFill="1" applyBorder="1" applyAlignment="1">
      <alignment vertical="center" wrapText="1"/>
    </xf>
    <xf numFmtId="0" fontId="0" fillId="24" borderId="17" xfId="0" applyFill="1" applyBorder="1" applyAlignment="1">
      <alignment horizontal="center" vertical="center" wrapText="1"/>
    </xf>
    <xf numFmtId="0" fontId="0" fillId="13" borderId="22" xfId="0" applyFill="1" applyBorder="1" applyAlignment="1">
      <alignment horizontal="center" vertical="center" wrapText="1"/>
    </xf>
    <xf numFmtId="0" fontId="0" fillId="0" borderId="23" xfId="0" applyFill="1" applyBorder="1" applyAlignment="1">
      <alignment vertical="center" wrapText="1"/>
    </xf>
    <xf numFmtId="0" fontId="0" fillId="13" borderId="11" xfId="0" applyFill="1" applyBorder="1" applyAlignment="1">
      <alignment horizontal="center" vertical="center" wrapText="1"/>
    </xf>
    <xf numFmtId="0" fontId="0" fillId="13" borderId="12" xfId="0" applyFill="1" applyBorder="1" applyAlignment="1">
      <alignment horizontal="center" vertical="center" wrapText="1"/>
    </xf>
    <xf numFmtId="0" fontId="0" fillId="24" borderId="15" xfId="0" applyFill="1" applyBorder="1" applyAlignment="1">
      <alignment horizontal="center" vertical="center" wrapText="1"/>
    </xf>
    <xf numFmtId="0" fontId="0" fillId="24" borderId="27" xfId="0" applyFill="1" applyBorder="1" applyAlignment="1">
      <alignment horizontal="center" vertical="center" wrapText="1"/>
    </xf>
    <xf numFmtId="0" fontId="9" fillId="3" borderId="0" xfId="0" applyFont="1" applyFill="1" applyBorder="1" applyAlignment="1">
      <alignment vertical="center" wrapText="1"/>
    </xf>
    <xf numFmtId="0" fontId="54" fillId="0" borderId="0" xfId="0" applyFont="1" applyFill="1" applyBorder="1" applyAlignment="1">
      <alignment vertical="center" wrapText="1"/>
    </xf>
    <xf numFmtId="0" fontId="2" fillId="15" borderId="63" xfId="0" applyFont="1" applyFill="1" applyBorder="1" applyAlignment="1">
      <alignment horizontal="center" vertical="center"/>
    </xf>
    <xf numFmtId="0" fontId="2" fillId="7" borderId="51" xfId="0" applyFont="1" applyFill="1" applyBorder="1" applyAlignment="1">
      <alignment horizontal="center" vertical="center"/>
    </xf>
    <xf numFmtId="0" fontId="2" fillId="0" borderId="51" xfId="0" applyFont="1" applyFill="1" applyBorder="1" applyAlignment="1">
      <alignment horizontal="center" vertical="center"/>
    </xf>
    <xf numFmtId="0" fontId="5" fillId="0" borderId="51" xfId="0" applyFont="1" applyBorder="1"/>
    <xf numFmtId="0" fontId="38" fillId="6" borderId="11" xfId="0" applyFont="1" applyFill="1" applyBorder="1" applyAlignment="1">
      <alignment vertical="center" wrapText="1"/>
    </xf>
    <xf numFmtId="0" fontId="5" fillId="0" borderId="51" xfId="0" applyFont="1" applyBorder="1" applyAlignment="1">
      <alignment horizontal="center" vertical="center"/>
    </xf>
    <xf numFmtId="0" fontId="0" fillId="0" borderId="48" xfId="0" applyBorder="1" applyAlignment="1">
      <alignment horizontal="center" vertical="center" wrapText="1"/>
    </xf>
    <xf numFmtId="0" fontId="0" fillId="0" borderId="64" xfId="0" applyFill="1" applyBorder="1" applyAlignment="1">
      <alignment vertical="center" wrapText="1"/>
    </xf>
    <xf numFmtId="0" fontId="0" fillId="0" borderId="14" xfId="0" applyBorder="1" applyAlignment="1">
      <alignment horizontal="center" vertical="center" wrapText="1"/>
    </xf>
    <xf numFmtId="0" fontId="14" fillId="0" borderId="38" xfId="0" applyFont="1" applyFill="1" applyBorder="1" applyAlignment="1">
      <alignment horizontal="left" vertical="center" wrapText="1"/>
    </xf>
    <xf numFmtId="0" fontId="14" fillId="0" borderId="41" xfId="0" applyFont="1" applyFill="1" applyBorder="1" applyAlignment="1">
      <alignment horizontal="left" vertical="center" wrapText="1"/>
    </xf>
    <xf numFmtId="0" fontId="0" fillId="6" borderId="53" xfId="0" applyFill="1" applyBorder="1" applyAlignment="1">
      <alignment horizontal="center" vertical="center" wrapText="1"/>
    </xf>
    <xf numFmtId="0" fontId="11" fillId="0" borderId="25" xfId="0" applyFont="1" applyBorder="1" applyAlignment="1">
      <alignment horizontal="center" vertical="center" wrapText="1"/>
    </xf>
    <xf numFmtId="0" fontId="0" fillId="7" borderId="22" xfId="0" applyFill="1" applyBorder="1" applyAlignment="1">
      <alignment horizontal="center" vertical="center" wrapText="1"/>
    </xf>
    <xf numFmtId="0" fontId="18" fillId="0" borderId="41" xfId="0" applyFont="1" applyFill="1" applyBorder="1" applyAlignment="1">
      <alignment horizontal="left" vertical="center" wrapText="1"/>
    </xf>
    <xf numFmtId="0" fontId="13" fillId="2" borderId="61" xfId="0" applyFont="1" applyFill="1" applyBorder="1" applyAlignment="1">
      <alignment horizontal="left" vertical="center" wrapText="1"/>
    </xf>
    <xf numFmtId="0" fontId="12" fillId="8" borderId="44" xfId="0" applyFont="1" applyFill="1" applyBorder="1" applyAlignment="1">
      <alignment horizontal="left" vertical="center" wrapText="1"/>
    </xf>
    <xf numFmtId="0" fontId="13" fillId="9" borderId="38" xfId="0" applyFont="1" applyFill="1" applyBorder="1" applyAlignment="1">
      <alignment horizontal="left" vertical="center" wrapText="1"/>
    </xf>
    <xf numFmtId="0" fontId="2" fillId="4" borderId="66" xfId="0" applyFont="1" applyFill="1" applyBorder="1" applyAlignment="1">
      <alignment horizontal="left" vertical="center" wrapText="1"/>
    </xf>
    <xf numFmtId="0" fontId="39" fillId="0" borderId="76" xfId="0" applyFont="1" applyBorder="1" applyAlignment="1">
      <alignment vertical="center"/>
    </xf>
    <xf numFmtId="0" fontId="13" fillId="10" borderId="3" xfId="0" applyFont="1" applyFill="1" applyBorder="1" applyAlignment="1">
      <alignment vertical="center" wrapText="1"/>
    </xf>
    <xf numFmtId="0" fontId="14" fillId="0" borderId="21" xfId="0" applyFont="1" applyFill="1" applyBorder="1" applyAlignment="1">
      <alignment horizontal="left" vertical="center" wrapText="1"/>
    </xf>
    <xf numFmtId="0" fontId="8" fillId="0" borderId="21" xfId="0" applyFont="1" applyBorder="1" applyAlignment="1">
      <alignment horizontal="center" vertical="center"/>
    </xf>
    <xf numFmtId="0" fontId="16" fillId="0" borderId="22" xfId="1" applyBorder="1" applyAlignment="1" applyProtection="1">
      <alignment horizontal="left" vertical="center"/>
    </xf>
    <xf numFmtId="0" fontId="13" fillId="10" borderId="10" xfId="0" applyFont="1" applyFill="1" applyBorder="1" applyAlignment="1">
      <alignment vertical="center" wrapText="1"/>
    </xf>
    <xf numFmtId="0" fontId="0" fillId="0" borderId="16" xfId="0" applyFill="1" applyBorder="1" applyAlignment="1">
      <alignment horizontal="left" vertical="center" wrapText="1"/>
    </xf>
    <xf numFmtId="0" fontId="0" fillId="6" borderId="3" xfId="0" applyFill="1" applyBorder="1" applyAlignment="1">
      <alignment vertical="center" wrapText="1"/>
    </xf>
    <xf numFmtId="0" fontId="0" fillId="7" borderId="14" xfId="0" applyFill="1" applyBorder="1" applyAlignment="1">
      <alignment vertical="center" wrapText="1"/>
    </xf>
    <xf numFmtId="0" fontId="2" fillId="7" borderId="66" xfId="0" applyFont="1" applyFill="1" applyBorder="1" applyAlignment="1">
      <alignment vertical="center" wrapText="1"/>
    </xf>
    <xf numFmtId="0" fontId="0" fillId="0" borderId="59" xfId="0" applyBorder="1" applyAlignment="1">
      <alignment horizontal="center" vertical="center" wrapText="1"/>
    </xf>
    <xf numFmtId="0" fontId="1" fillId="0" borderId="35" xfId="0" applyFont="1" applyFill="1" applyBorder="1" applyAlignment="1">
      <alignment vertical="center" wrapText="1"/>
    </xf>
    <xf numFmtId="0" fontId="1" fillId="0" borderId="36" xfId="0" applyFont="1" applyFill="1" applyBorder="1" applyAlignment="1">
      <alignment vertical="center" wrapText="1"/>
    </xf>
    <xf numFmtId="0" fontId="1" fillId="0" borderId="59" xfId="0" applyFont="1" applyFill="1" applyBorder="1" applyAlignment="1">
      <alignment vertical="center" wrapText="1"/>
    </xf>
    <xf numFmtId="0" fontId="1" fillId="0" borderId="35" xfId="0" applyFont="1" applyFill="1" applyBorder="1" applyAlignment="1">
      <alignment horizontal="left" vertical="center"/>
    </xf>
    <xf numFmtId="0" fontId="0" fillId="14" borderId="32" xfId="0" applyFill="1" applyBorder="1" applyAlignment="1">
      <alignment horizontal="left" vertical="center"/>
    </xf>
    <xf numFmtId="0" fontId="0" fillId="14" borderId="6" xfId="0" applyFill="1" applyBorder="1" applyAlignment="1">
      <alignment horizontal="left" vertical="center"/>
    </xf>
    <xf numFmtId="0" fontId="0" fillId="14" borderId="7" xfId="0" applyFill="1" applyBorder="1" applyAlignment="1">
      <alignment horizontal="left" vertical="center"/>
    </xf>
    <xf numFmtId="0" fontId="2" fillId="6" borderId="0" xfId="0" applyFont="1" applyFill="1" applyBorder="1" applyAlignment="1">
      <alignment horizontal="center"/>
    </xf>
    <xf numFmtId="0" fontId="2" fillId="6" borderId="58" xfId="0" applyFont="1" applyFill="1" applyBorder="1" applyAlignment="1">
      <alignment vertical="center"/>
    </xf>
    <xf numFmtId="0" fontId="2" fillId="6" borderId="59" xfId="0" applyFont="1" applyFill="1" applyBorder="1" applyAlignment="1">
      <alignment vertical="center"/>
    </xf>
    <xf numFmtId="0" fontId="2" fillId="6" borderId="7" xfId="0" applyFont="1" applyFill="1" applyBorder="1" applyAlignment="1">
      <alignment vertical="center" wrapText="1"/>
    </xf>
    <xf numFmtId="0" fontId="2" fillId="16" borderId="59" xfId="0" applyFont="1" applyFill="1" applyBorder="1" applyAlignment="1">
      <alignment horizontal="left" vertical="center" wrapText="1"/>
    </xf>
    <xf numFmtId="0" fontId="11" fillId="4" borderId="76" xfId="0" applyFont="1" applyFill="1" applyBorder="1" applyAlignment="1">
      <alignment horizontal="left" vertical="center" wrapText="1"/>
    </xf>
    <xf numFmtId="0" fontId="27" fillId="0" borderId="53" xfId="0" applyFont="1" applyBorder="1" applyAlignment="1">
      <alignment horizontal="center" vertical="center" wrapText="1"/>
    </xf>
    <xf numFmtId="0" fontId="27" fillId="0" borderId="28" xfId="0" applyFont="1" applyBorder="1" applyAlignment="1">
      <alignment horizontal="center" vertical="center" wrapText="1"/>
    </xf>
    <xf numFmtId="0" fontId="5" fillId="0" borderId="50" xfId="0" applyFont="1" applyBorder="1" applyAlignment="1">
      <alignment vertical="center"/>
    </xf>
    <xf numFmtId="0" fontId="2" fillId="16" borderId="7" xfId="0" applyFont="1" applyFill="1" applyBorder="1" applyAlignment="1">
      <alignment horizontal="left" vertical="center" wrapText="1"/>
    </xf>
    <xf numFmtId="0" fontId="11" fillId="4" borderId="7" xfId="0" applyFont="1" applyFill="1" applyBorder="1" applyAlignment="1">
      <alignment horizontal="left" vertical="center" wrapText="1"/>
    </xf>
    <xf numFmtId="0" fontId="11" fillId="4" borderId="59" xfId="0" applyFont="1" applyFill="1" applyBorder="1" applyAlignment="1">
      <alignment horizontal="left" vertical="center" wrapText="1"/>
    </xf>
    <xf numFmtId="0" fontId="5" fillId="6" borderId="47" xfId="0" applyFont="1" applyFill="1" applyBorder="1" applyAlignment="1">
      <alignment vertical="center" wrapText="1"/>
    </xf>
    <xf numFmtId="0" fontId="36" fillId="0" borderId="50" xfId="0" applyFont="1" applyBorder="1" applyAlignment="1">
      <alignment vertical="center" wrapText="1"/>
    </xf>
    <xf numFmtId="0" fontId="34" fillId="13" borderId="58" xfId="0" applyFont="1" applyFill="1" applyBorder="1" applyAlignment="1">
      <alignment vertical="center" wrapText="1"/>
    </xf>
    <xf numFmtId="0" fontId="0" fillId="7" borderId="59" xfId="0" applyFill="1" applyBorder="1" applyAlignment="1">
      <alignment vertical="center" wrapText="1"/>
    </xf>
    <xf numFmtId="0" fontId="13" fillId="2" borderId="32" xfId="0" applyFont="1" applyFill="1" applyBorder="1" applyAlignment="1">
      <alignment horizontal="left" vertical="center" wrapText="1"/>
    </xf>
    <xf numFmtId="0" fontId="5" fillId="0" borderId="25" xfId="0" applyFont="1" applyBorder="1" applyAlignment="1">
      <alignment horizontal="center" vertical="center" wrapText="1"/>
    </xf>
    <xf numFmtId="0" fontId="16" fillId="0" borderId="25" xfId="1" applyBorder="1" applyAlignment="1" applyProtection="1">
      <alignment horizontal="center" vertical="center"/>
    </xf>
    <xf numFmtId="0" fontId="2" fillId="6" borderId="41" xfId="0" applyFont="1" applyFill="1" applyBorder="1" applyAlignment="1">
      <alignment vertical="center" wrapText="1"/>
    </xf>
    <xf numFmtId="0" fontId="12" fillId="8" borderId="25" xfId="0" applyFont="1" applyFill="1" applyBorder="1" applyAlignment="1">
      <alignment horizontal="center" vertical="center" wrapText="1"/>
    </xf>
    <xf numFmtId="0" fontId="16" fillId="0" borderId="0" xfId="1" applyAlignment="1" applyProtection="1">
      <alignment vertical="center"/>
    </xf>
    <xf numFmtId="0" fontId="5" fillId="0" borderId="52" xfId="0" applyFont="1" applyBorder="1"/>
    <xf numFmtId="0" fontId="0" fillId="21" borderId="43" xfId="0" applyFill="1" applyBorder="1" applyAlignment="1">
      <alignment horizontal="center" vertical="center" wrapText="1"/>
    </xf>
    <xf numFmtId="0" fontId="11" fillId="21" borderId="48" xfId="0" applyFont="1" applyFill="1" applyBorder="1" applyAlignment="1">
      <alignment horizontal="left" vertical="center" wrapText="1"/>
    </xf>
    <xf numFmtId="0" fontId="11" fillId="4" borderId="58" xfId="0" applyFont="1" applyFill="1" applyBorder="1" applyAlignment="1">
      <alignment horizontal="left" vertical="center" wrapText="1"/>
    </xf>
    <xf numFmtId="0" fontId="11" fillId="4" borderId="41" xfId="0" applyFont="1" applyFill="1" applyBorder="1" applyAlignment="1">
      <alignment horizontal="left" vertical="center" wrapText="1"/>
    </xf>
    <xf numFmtId="0" fontId="13" fillId="22" borderId="44" xfId="0" applyFont="1" applyFill="1" applyBorder="1" applyAlignment="1">
      <alignment vertical="center" wrapText="1"/>
    </xf>
    <xf numFmtId="0" fontId="13" fillId="2" borderId="76" xfId="0" applyFont="1" applyFill="1" applyBorder="1" applyAlignment="1">
      <alignment vertical="center" wrapText="1"/>
    </xf>
    <xf numFmtId="0" fontId="13" fillId="0" borderId="58" xfId="0" applyFont="1" applyFill="1" applyBorder="1" applyAlignment="1">
      <alignment vertical="center" wrapText="1"/>
    </xf>
    <xf numFmtId="0" fontId="0" fillId="21" borderId="9" xfId="0" applyFill="1" applyBorder="1" applyAlignment="1">
      <alignment horizontal="center" vertical="center" wrapText="1"/>
    </xf>
    <xf numFmtId="0" fontId="0" fillId="21" borderId="48" xfId="0" applyFill="1"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14" borderId="10" xfId="0" applyFill="1" applyBorder="1" applyAlignment="1">
      <alignment vertical="center" wrapText="1"/>
    </xf>
    <xf numFmtId="0" fontId="0" fillId="14" borderId="58" xfId="0" applyFill="1" applyBorder="1" applyAlignment="1">
      <alignment vertical="center" wrapText="1"/>
    </xf>
    <xf numFmtId="0" fontId="5" fillId="0" borderId="10" xfId="0" applyFont="1" applyBorder="1"/>
    <xf numFmtId="0" fontId="5" fillId="0" borderId="26" xfId="0" applyFont="1" applyBorder="1"/>
    <xf numFmtId="0" fontId="0" fillId="21" borderId="53" xfId="0" applyFill="1" applyBorder="1" applyAlignment="1">
      <alignment horizontal="center" vertical="center" wrapText="1"/>
    </xf>
    <xf numFmtId="0" fontId="0" fillId="21" borderId="28" xfId="0" applyFill="1" applyBorder="1" applyAlignment="1">
      <alignment horizontal="center" vertical="center" wrapText="1"/>
    </xf>
    <xf numFmtId="0" fontId="0" fillId="6" borderId="33" xfId="0" applyFill="1" applyBorder="1" applyAlignment="1">
      <alignment horizontal="center" vertical="center" wrapText="1"/>
    </xf>
    <xf numFmtId="0" fontId="0" fillId="0" borderId="35" xfId="0" applyBorder="1" applyAlignment="1">
      <alignment horizontal="center" vertical="center" wrapText="1"/>
    </xf>
    <xf numFmtId="0" fontId="13" fillId="10" borderId="37" xfId="0" applyFont="1" applyFill="1" applyBorder="1" applyAlignment="1">
      <alignment vertical="center" wrapText="1"/>
    </xf>
    <xf numFmtId="0" fontId="13" fillId="2" borderId="6" xfId="0" applyFont="1" applyFill="1" applyBorder="1" applyAlignment="1">
      <alignment horizontal="left" vertical="center" wrapText="1"/>
    </xf>
    <xf numFmtId="0" fontId="2" fillId="6" borderId="55" xfId="0" applyFont="1" applyFill="1" applyBorder="1" applyAlignment="1">
      <alignment vertical="center"/>
    </xf>
    <xf numFmtId="0" fontId="0" fillId="7" borderId="17" xfId="0" applyFont="1" applyFill="1" applyBorder="1" applyAlignment="1">
      <alignment horizontal="center" vertical="center" wrapText="1"/>
    </xf>
    <xf numFmtId="0" fontId="11" fillId="0" borderId="26" xfId="0" quotePrefix="1" applyFont="1" applyFill="1" applyBorder="1" applyAlignment="1">
      <alignment horizontal="center" vertical="center" wrapText="1"/>
    </xf>
    <xf numFmtId="0" fontId="0" fillId="7" borderId="26" xfId="0" applyFill="1" applyBorder="1" applyAlignment="1">
      <alignment horizontal="center" vertical="center" wrapText="1"/>
    </xf>
    <xf numFmtId="0" fontId="0" fillId="6" borderId="53" xfId="0" applyFill="1" applyBorder="1" applyAlignment="1">
      <alignment vertical="center" wrapText="1"/>
    </xf>
    <xf numFmtId="0" fontId="0" fillId="4" borderId="18" xfId="0" applyFill="1" applyBorder="1" applyAlignment="1">
      <alignment vertical="center" wrapText="1"/>
    </xf>
    <xf numFmtId="0" fontId="0" fillId="0" borderId="75" xfId="0" applyBorder="1"/>
    <xf numFmtId="0" fontId="18" fillId="25" borderId="25" xfId="0" applyFont="1" applyFill="1" applyBorder="1" applyAlignment="1">
      <alignment horizontal="center" vertical="center" wrapText="1"/>
    </xf>
    <xf numFmtId="0" fontId="16" fillId="25" borderId="25" xfId="1" applyFont="1" applyFill="1" applyBorder="1" applyAlignment="1" applyProtection="1">
      <alignment horizontal="left" vertical="center"/>
    </xf>
    <xf numFmtId="0" fontId="17" fillId="25" borderId="25" xfId="0" applyFont="1" applyFill="1" applyBorder="1" applyAlignment="1">
      <alignment horizontal="left" vertical="center" wrapText="1"/>
    </xf>
    <xf numFmtId="0" fontId="2" fillId="7" borderId="1" xfId="0" applyFont="1" applyFill="1" applyBorder="1" applyAlignment="1">
      <alignment vertical="center" wrapText="1"/>
    </xf>
    <xf numFmtId="0" fontId="16" fillId="25" borderId="0" xfId="1" applyFont="1" applyFill="1" applyBorder="1" applyAlignment="1" applyProtection="1">
      <alignment horizontal="left" vertical="center"/>
    </xf>
    <xf numFmtId="0" fontId="12" fillId="25" borderId="25" xfId="0" applyFont="1" applyFill="1" applyBorder="1" applyAlignment="1">
      <alignment horizontal="center" vertical="center" wrapText="1"/>
    </xf>
    <xf numFmtId="0" fontId="16" fillId="0" borderId="26" xfId="1" applyBorder="1" applyAlignment="1" applyProtection="1">
      <alignment horizontal="left" vertical="center"/>
    </xf>
    <xf numFmtId="0" fontId="0" fillId="0" borderId="36" xfId="0" applyBorder="1" applyAlignment="1">
      <alignment horizontal="center" vertical="center" wrapText="1"/>
    </xf>
    <xf numFmtId="0" fontId="10" fillId="3" borderId="43" xfId="0" applyFont="1" applyFill="1" applyBorder="1" applyAlignment="1">
      <alignment horizontal="center" vertical="center" wrapText="1"/>
    </xf>
    <xf numFmtId="0" fontId="9" fillId="3" borderId="14" xfId="0" applyFont="1" applyFill="1" applyBorder="1" applyAlignment="1">
      <alignment vertical="center" wrapText="1"/>
    </xf>
    <xf numFmtId="0" fontId="9" fillId="3" borderId="16" xfId="0" applyFont="1" applyFill="1" applyBorder="1" applyAlignment="1">
      <alignment vertical="center" wrapText="1"/>
    </xf>
    <xf numFmtId="0" fontId="9" fillId="3" borderId="17" xfId="0" applyFont="1" applyFill="1" applyBorder="1" applyAlignment="1">
      <alignment vertical="center" wrapText="1"/>
    </xf>
    <xf numFmtId="9" fontId="0" fillId="0" borderId="21" xfId="0" applyNumberFormat="1" applyBorder="1" applyAlignment="1">
      <alignment horizontal="center" vertical="center" wrapText="1"/>
    </xf>
    <xf numFmtId="9" fontId="0" fillId="0" borderId="16" xfId="0" applyNumberFormat="1" applyBorder="1" applyAlignment="1">
      <alignment horizontal="center" vertical="center" wrapText="1"/>
    </xf>
    <xf numFmtId="0" fontId="16" fillId="25" borderId="25" xfId="1" applyFill="1" applyBorder="1" applyAlignment="1" applyProtection="1">
      <alignment horizontal="left" vertical="center"/>
    </xf>
    <xf numFmtId="0" fontId="0" fillId="13" borderId="26" xfId="0" applyFill="1" applyBorder="1" applyAlignment="1">
      <alignment horizontal="center" vertical="center" wrapText="1"/>
    </xf>
    <xf numFmtId="0" fontId="0" fillId="0" borderId="14" xfId="0" applyFill="1" applyBorder="1" applyAlignment="1">
      <alignment horizontal="left" vertical="center" wrapText="1"/>
    </xf>
    <xf numFmtId="0" fontId="0" fillId="0" borderId="3" xfId="0" applyFill="1" applyBorder="1" applyAlignment="1">
      <alignment horizontal="left" vertical="center" wrapText="1"/>
    </xf>
    <xf numFmtId="0" fontId="27" fillId="13" borderId="16" xfId="0" applyFont="1" applyFill="1" applyBorder="1" applyAlignment="1">
      <alignment horizontal="center" vertical="center" wrapText="1"/>
    </xf>
    <xf numFmtId="0" fontId="27" fillId="13" borderId="27" xfId="0" applyFont="1" applyFill="1" applyBorder="1" applyAlignment="1">
      <alignment horizontal="center" vertical="center" wrapText="1"/>
    </xf>
    <xf numFmtId="0" fontId="0" fillId="7" borderId="12" xfId="0" applyFont="1" applyFill="1" applyBorder="1" applyAlignment="1">
      <alignment horizontal="center" vertical="center" wrapText="1"/>
    </xf>
    <xf numFmtId="0" fontId="13" fillId="10" borderId="38" xfId="0" applyFont="1" applyFill="1" applyBorder="1" applyAlignment="1">
      <alignment vertical="center" wrapText="1"/>
    </xf>
    <xf numFmtId="0" fontId="0" fillId="0" borderId="8" xfId="0" applyFill="1" applyBorder="1" applyAlignment="1">
      <alignment horizontal="center" vertical="center" wrapText="1"/>
    </xf>
    <xf numFmtId="0" fontId="16" fillId="0" borderId="26" xfId="1" applyBorder="1" applyAlignment="1" applyProtection="1">
      <alignment horizontal="left" vertical="center" wrapText="1"/>
    </xf>
    <xf numFmtId="0" fontId="2" fillId="7" borderId="55" xfId="0" applyFont="1" applyFill="1" applyBorder="1" applyAlignment="1">
      <alignment vertical="center" wrapText="1"/>
    </xf>
    <xf numFmtId="0" fontId="2" fillId="4" borderId="21" xfId="0" applyFont="1" applyFill="1" applyBorder="1" applyAlignment="1">
      <alignment horizontal="left" vertical="center" wrapText="1"/>
    </xf>
    <xf numFmtId="0" fontId="5" fillId="0" borderId="22" xfId="0" applyFont="1" applyBorder="1"/>
    <xf numFmtId="0" fontId="13" fillId="2" borderId="53" xfId="0" applyFont="1" applyFill="1" applyBorder="1" applyAlignment="1">
      <alignment vertical="center" wrapText="1"/>
    </xf>
    <xf numFmtId="0" fontId="5" fillId="0" borderId="24" xfId="0" applyFont="1" applyBorder="1"/>
    <xf numFmtId="0" fontId="8" fillId="0" borderId="24" xfId="0" applyFont="1" applyBorder="1" applyAlignment="1">
      <alignment horizontal="left" vertical="center" wrapText="1"/>
    </xf>
    <xf numFmtId="0" fontId="2" fillId="4" borderId="24" xfId="0" applyFont="1" applyFill="1" applyBorder="1" applyAlignment="1">
      <alignment horizontal="left" vertical="center" wrapText="1"/>
    </xf>
    <xf numFmtId="0" fontId="2" fillId="7" borderId="10" xfId="0" applyFont="1" applyFill="1" applyBorder="1" applyAlignment="1">
      <alignment vertical="center" wrapText="1"/>
    </xf>
    <xf numFmtId="0" fontId="5" fillId="0" borderId="24" xfId="0" applyFont="1" applyBorder="1" applyAlignment="1">
      <alignment wrapText="1"/>
    </xf>
    <xf numFmtId="0" fontId="16" fillId="0" borderId="28" xfId="1" applyBorder="1" applyAlignment="1" applyProtection="1">
      <alignment vertical="center"/>
    </xf>
    <xf numFmtId="9" fontId="0" fillId="0" borderId="24"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6" borderId="38" xfId="0" applyFill="1" applyBorder="1" applyAlignment="1">
      <alignment horizontal="center" vertical="center" wrapText="1"/>
    </xf>
    <xf numFmtId="0" fontId="5" fillId="0" borderId="24" xfId="0" applyFont="1" applyBorder="1" applyAlignment="1">
      <alignment vertical="top" wrapText="1"/>
    </xf>
    <xf numFmtId="0" fontId="0" fillId="0" borderId="43" xfId="0" applyBorder="1" applyAlignment="1">
      <alignment horizontal="center" vertical="center" wrapText="1"/>
    </xf>
    <xf numFmtId="0" fontId="0" fillId="0" borderId="8"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0" fillId="0" borderId="44" xfId="0" applyBorder="1" applyAlignment="1">
      <alignment horizontal="center" vertical="center" wrapText="1"/>
    </xf>
    <xf numFmtId="0" fontId="0" fillId="0" borderId="38" xfId="0" applyBorder="1" applyAlignment="1">
      <alignment horizontal="center" vertical="center" wrapText="1"/>
    </xf>
    <xf numFmtId="0" fontId="9"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3" fillId="0" borderId="0" xfId="0" applyFont="1" applyFill="1" applyBorder="1" applyAlignment="1">
      <alignment horizontal="center" vertical="center"/>
    </xf>
    <xf numFmtId="0" fontId="9" fillId="3" borderId="0"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9" fontId="0" fillId="0" borderId="51" xfId="0" applyNumberFormat="1" applyBorder="1" applyAlignment="1">
      <alignment horizontal="center" vertical="center" wrapText="1"/>
    </xf>
    <xf numFmtId="9" fontId="0" fillId="0" borderId="15" xfId="0" applyNumberFormat="1" applyBorder="1" applyAlignment="1">
      <alignment horizontal="center" vertical="center" wrapText="1"/>
    </xf>
    <xf numFmtId="9" fontId="0" fillId="0" borderId="16" xfId="0" applyNumberFormat="1" applyFill="1" applyBorder="1" applyAlignment="1">
      <alignment horizontal="center" vertical="center" wrapText="1"/>
    </xf>
    <xf numFmtId="9" fontId="0" fillId="0" borderId="24" xfId="0" applyNumberFormat="1" applyFill="1" applyBorder="1" applyAlignment="1">
      <alignment horizontal="center" vertical="center" wrapText="1"/>
    </xf>
    <xf numFmtId="9" fontId="0" fillId="0" borderId="11" xfId="0" applyNumberFormat="1" applyBorder="1" applyAlignment="1">
      <alignment horizontal="center" vertical="center" wrapText="1"/>
    </xf>
    <xf numFmtId="0" fontId="0" fillId="0" borderId="3" xfId="0" applyBorder="1" applyAlignment="1">
      <alignment horizontal="left" vertical="center" wrapText="1"/>
    </xf>
    <xf numFmtId="0" fontId="0" fillId="0" borderId="14" xfId="0" applyBorder="1" applyAlignment="1">
      <alignment horizontal="left" vertical="center" wrapText="1"/>
    </xf>
    <xf numFmtId="0" fontId="0" fillId="0" borderId="53" xfId="0" applyBorder="1" applyAlignment="1">
      <alignment horizontal="left" vertical="center" wrapText="1"/>
    </xf>
    <xf numFmtId="0" fontId="0" fillId="0" borderId="40"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32" xfId="0" applyBorder="1" applyAlignment="1">
      <alignment horizontal="left" vertical="center" wrapText="1"/>
    </xf>
    <xf numFmtId="0" fontId="0" fillId="0" borderId="69" xfId="0" applyBorder="1" applyAlignment="1">
      <alignment horizontal="left" vertical="center" wrapText="1"/>
    </xf>
    <xf numFmtId="0" fontId="0" fillId="0" borderId="40" xfId="0" applyBorder="1" applyAlignment="1">
      <alignment vertical="center" wrapText="1"/>
    </xf>
    <xf numFmtId="0" fontId="33" fillId="0" borderId="33" xfId="0" applyFont="1" applyBorder="1" applyAlignment="1">
      <alignment horizontal="left" vertical="center" wrapText="1"/>
    </xf>
    <xf numFmtId="0" fontId="0" fillId="0" borderId="33" xfId="0" applyBorder="1" applyAlignment="1">
      <alignment horizontal="left" vertical="center" wrapText="1"/>
    </xf>
    <xf numFmtId="0" fontId="5" fillId="0" borderId="54" xfId="0" applyFont="1" applyBorder="1" applyAlignment="1">
      <alignment horizontal="center" vertical="center" wrapText="1"/>
    </xf>
    <xf numFmtId="0" fontId="5" fillId="0" borderId="26" xfId="0" applyFont="1" applyBorder="1" applyAlignment="1">
      <alignment horizontal="center" vertical="center" wrapText="1"/>
    </xf>
    <xf numFmtId="0" fontId="0" fillId="0" borderId="63"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vertical="center" wrapText="1"/>
    </xf>
    <xf numFmtId="0" fontId="0" fillId="20" borderId="24" xfId="0" applyFill="1" applyBorder="1" applyAlignment="1">
      <alignment vertical="center" wrapText="1"/>
    </xf>
    <xf numFmtId="0" fontId="0" fillId="20" borderId="28" xfId="0" applyFill="1" applyBorder="1" applyAlignment="1">
      <alignment vertical="center" wrapText="1"/>
    </xf>
    <xf numFmtId="0" fontId="0" fillId="0" borderId="39" xfId="0" applyBorder="1" applyAlignment="1">
      <alignment horizontal="left" vertical="center" wrapText="1"/>
    </xf>
    <xf numFmtId="0" fontId="33" fillId="0" borderId="53" xfId="0" applyFont="1" applyBorder="1" applyAlignment="1">
      <alignment horizontal="left" vertical="center" wrapText="1"/>
    </xf>
    <xf numFmtId="0" fontId="5" fillId="0" borderId="43" xfId="0" applyFont="1" applyBorder="1" applyAlignment="1">
      <alignment horizontal="center" vertical="center" wrapText="1"/>
    </xf>
    <xf numFmtId="0" fontId="5" fillId="0" borderId="28" xfId="0" applyFont="1" applyBorder="1" applyAlignment="1">
      <alignment horizontal="center" vertical="center" wrapText="1"/>
    </xf>
    <xf numFmtId="0" fontId="0" fillId="0" borderId="0" xfId="0" applyFont="1" applyFill="1" applyBorder="1" applyAlignment="1">
      <alignment horizontal="left" vertical="center"/>
    </xf>
    <xf numFmtId="0" fontId="56" fillId="0" borderId="0" xfId="0" applyFont="1" applyBorder="1"/>
    <xf numFmtId="0" fontId="16" fillId="0" borderId="0" xfId="0" applyFont="1" applyBorder="1"/>
    <xf numFmtId="0" fontId="0" fillId="6" borderId="25" xfId="0" applyFill="1" applyBorder="1" applyAlignment="1">
      <alignment horizontal="left" vertical="center" wrapText="1"/>
    </xf>
    <xf numFmtId="0" fontId="0" fillId="14" borderId="21" xfId="0" applyFill="1" applyBorder="1" applyAlignment="1">
      <alignment vertical="center" wrapText="1"/>
    </xf>
    <xf numFmtId="0" fontId="0" fillId="7" borderId="52" xfId="0" applyFill="1" applyBorder="1" applyAlignment="1">
      <alignment vertical="center" wrapText="1"/>
    </xf>
    <xf numFmtId="0" fontId="0" fillId="6" borderId="5" xfId="0" applyFill="1" applyBorder="1" applyAlignment="1">
      <alignment vertical="center" wrapText="1"/>
    </xf>
    <xf numFmtId="0" fontId="0" fillId="13" borderId="16" xfId="0" applyFill="1" applyBorder="1" applyAlignment="1">
      <alignment vertical="center" wrapText="1"/>
    </xf>
    <xf numFmtId="0" fontId="5" fillId="0" borderId="64" xfId="0" applyFont="1" applyBorder="1" applyAlignment="1">
      <alignment horizontal="center" vertical="center" wrapText="1"/>
    </xf>
    <xf numFmtId="0" fontId="33" fillId="0" borderId="35" xfId="0" applyFont="1" applyBorder="1" applyAlignment="1">
      <alignment horizontal="left" vertical="center" wrapText="1"/>
    </xf>
    <xf numFmtId="9" fontId="0" fillId="0" borderId="37" xfId="0" applyNumberFormat="1" applyBorder="1" applyAlignment="1">
      <alignment horizontal="center" vertical="center" wrapText="1"/>
    </xf>
    <xf numFmtId="9" fontId="0" fillId="0" borderId="41" xfId="0" applyNumberFormat="1" applyBorder="1" applyAlignment="1">
      <alignment horizontal="center" vertical="center" wrapText="1"/>
    </xf>
    <xf numFmtId="9" fontId="0" fillId="0" borderId="55" xfId="0" applyNumberFormat="1" applyBorder="1" applyAlignment="1">
      <alignment horizontal="center" vertical="center" wrapText="1"/>
    </xf>
    <xf numFmtId="0" fontId="27" fillId="14" borderId="22" xfId="0" quotePrefix="1" applyFont="1" applyFill="1" applyBorder="1" applyAlignment="1">
      <alignment horizontal="center" vertical="center" wrapText="1"/>
    </xf>
    <xf numFmtId="0" fontId="2" fillId="14" borderId="66" xfId="0" applyFont="1" applyFill="1" applyBorder="1" applyAlignment="1">
      <alignment horizontal="left" vertical="center" wrapText="1"/>
    </xf>
    <xf numFmtId="0" fontId="13" fillId="10" borderId="36" xfId="0" applyFont="1" applyFill="1" applyBorder="1" applyAlignment="1">
      <alignment horizontal="left" vertical="center" wrapText="1"/>
    </xf>
    <xf numFmtId="9" fontId="0" fillId="0" borderId="25" xfId="0" applyNumberFormat="1" applyFill="1" applyBorder="1" applyAlignment="1">
      <alignment horizontal="center" vertical="center" wrapText="1"/>
    </xf>
    <xf numFmtId="0" fontId="5" fillId="0" borderId="45" xfId="0" applyFont="1" applyBorder="1" applyAlignment="1">
      <alignment horizontal="center" vertical="center" wrapText="1"/>
    </xf>
    <xf numFmtId="0" fontId="11" fillId="4" borderId="47" xfId="0" applyFont="1" applyFill="1" applyBorder="1" applyAlignment="1">
      <alignment horizontal="left" vertical="center" wrapText="1"/>
    </xf>
    <xf numFmtId="0" fontId="18" fillId="8" borderId="56" xfId="0" applyFont="1" applyFill="1" applyBorder="1" applyAlignment="1">
      <alignment vertical="center" wrapText="1"/>
    </xf>
    <xf numFmtId="0" fontId="17" fillId="8" borderId="4" xfId="0" applyFont="1" applyFill="1" applyBorder="1" applyAlignment="1">
      <alignment horizontal="center" vertical="center" wrapText="1"/>
    </xf>
    <xf numFmtId="0" fontId="12" fillId="8" borderId="4" xfId="0" applyFont="1" applyFill="1" applyBorder="1" applyAlignment="1">
      <alignment horizontal="left" vertical="center" wrapText="1"/>
    </xf>
    <xf numFmtId="0" fontId="18" fillId="8" borderId="4" xfId="0" applyFont="1" applyFill="1" applyBorder="1" applyAlignment="1">
      <alignment horizontal="center" vertical="center" wrapText="1"/>
    </xf>
    <xf numFmtId="0" fontId="16" fillId="8" borderId="19" xfId="1" applyFont="1" applyFill="1" applyBorder="1" applyAlignment="1" applyProtection="1">
      <alignment horizontal="left" vertical="center"/>
    </xf>
    <xf numFmtId="0" fontId="0" fillId="0" borderId="38" xfId="0" applyFill="1" applyBorder="1" applyAlignment="1">
      <alignment horizontal="center" vertical="center" wrapText="1"/>
    </xf>
    <xf numFmtId="0" fontId="0" fillId="0" borderId="41" xfId="0" applyFill="1" applyBorder="1" applyAlignment="1">
      <alignment horizontal="center" vertical="center" wrapText="1"/>
    </xf>
    <xf numFmtId="0" fontId="0" fillId="6" borderId="16" xfId="0" applyFill="1" applyBorder="1" applyAlignment="1">
      <alignment horizontal="left" vertical="center" wrapText="1"/>
    </xf>
    <xf numFmtId="0" fontId="2" fillId="6" borderId="74" xfId="0" applyFont="1" applyFill="1" applyBorder="1" applyAlignment="1">
      <alignment vertical="center"/>
    </xf>
    <xf numFmtId="0" fontId="0" fillId="0" borderId="44" xfId="0" applyFill="1" applyBorder="1" applyAlignment="1">
      <alignment horizontal="left" vertical="center" wrapText="1"/>
    </xf>
    <xf numFmtId="0" fontId="21" fillId="0" borderId="28" xfId="1" applyFont="1" applyBorder="1" applyAlignment="1" applyProtection="1">
      <alignment horizontal="center" vertical="center"/>
    </xf>
    <xf numFmtId="0" fontId="34" fillId="13" borderId="25" xfId="0" applyFont="1" applyFill="1" applyBorder="1" applyAlignment="1">
      <alignment vertical="center" wrapText="1"/>
    </xf>
    <xf numFmtId="0" fontId="2" fillId="6" borderId="25" xfId="0" applyFont="1" applyFill="1" applyBorder="1" applyAlignment="1">
      <alignment vertical="center"/>
    </xf>
    <xf numFmtId="0" fontId="5" fillId="0" borderId="21" xfId="0" applyFont="1" applyBorder="1" applyAlignment="1">
      <alignment vertical="center" wrapText="1"/>
    </xf>
    <xf numFmtId="0" fontId="2" fillId="6" borderId="16" xfId="0" applyFont="1" applyFill="1" applyBorder="1" applyAlignment="1">
      <alignment vertical="center"/>
    </xf>
    <xf numFmtId="0" fontId="0" fillId="0" borderId="23" xfId="0" applyBorder="1" applyAlignment="1">
      <alignment horizontal="left" vertical="center" wrapText="1"/>
    </xf>
    <xf numFmtId="0" fontId="0" fillId="6" borderId="40" xfId="0" applyFill="1" applyBorder="1" applyAlignment="1">
      <alignment horizontal="center" vertical="center" wrapText="1"/>
    </xf>
    <xf numFmtId="0" fontId="5" fillId="0" borderId="21" xfId="0" applyFont="1" applyBorder="1" applyAlignment="1">
      <alignment horizontal="center" vertical="center" wrapText="1"/>
    </xf>
    <xf numFmtId="0" fontId="0" fillId="0" borderId="21" xfId="0" applyBorder="1" applyAlignment="1">
      <alignment horizontal="left" vertical="center" wrapText="1"/>
    </xf>
    <xf numFmtId="0" fontId="13" fillId="26" borderId="53" xfId="0" applyFont="1" applyFill="1" applyBorder="1" applyAlignment="1">
      <alignment vertical="center" wrapText="1"/>
    </xf>
    <xf numFmtId="0" fontId="0" fillId="0" borderId="11" xfId="0"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9" fillId="3" borderId="2"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9" xfId="0" applyFont="1" applyBorder="1" applyAlignment="1">
      <alignment horizontal="left" vertical="center" wrapText="1"/>
    </xf>
    <xf numFmtId="0" fontId="2" fillId="0" borderId="13" xfId="0" applyFont="1" applyBorder="1" applyAlignment="1">
      <alignment horizontal="left"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0" fillId="0" borderId="43" xfId="0" applyBorder="1" applyAlignment="1">
      <alignment horizontal="center" vertical="center" wrapText="1"/>
    </xf>
    <xf numFmtId="0" fontId="0" fillId="0" borderId="8" xfId="0" applyBorder="1" applyAlignment="1">
      <alignment horizontal="center" vertical="center" wrapText="1"/>
    </xf>
    <xf numFmtId="0" fontId="0" fillId="0" borderId="45" xfId="0" applyBorder="1" applyAlignment="1">
      <alignment horizontal="center" vertical="center" wrapText="1"/>
    </xf>
    <xf numFmtId="0" fontId="0" fillId="0" borderId="44" xfId="0" applyBorder="1" applyAlignment="1">
      <alignment horizontal="center" vertical="center" wrapText="1"/>
    </xf>
    <xf numFmtId="0" fontId="0" fillId="0" borderId="38" xfId="0" applyBorder="1" applyAlignment="1">
      <alignment horizontal="center" vertical="center" wrapText="1"/>
    </xf>
    <xf numFmtId="0" fontId="9" fillId="3" borderId="0" xfId="0" applyFont="1" applyFill="1" applyBorder="1" applyAlignment="1">
      <alignment horizontal="center" vertical="center" wrapText="1"/>
    </xf>
    <xf numFmtId="0" fontId="2" fillId="0" borderId="57" xfId="0" applyFont="1" applyBorder="1" applyAlignment="1">
      <alignment horizontal="center" vertical="center" wrapText="1"/>
    </xf>
    <xf numFmtId="0" fontId="2" fillId="0" borderId="38" xfId="0" applyFont="1" applyBorder="1" applyAlignment="1">
      <alignment horizontal="center" vertical="center" wrapText="1"/>
    </xf>
    <xf numFmtId="0" fontId="9" fillId="3" borderId="29"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4"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53" xfId="0" applyBorder="1" applyAlignment="1">
      <alignment horizontal="center" vertical="center" wrapText="1"/>
    </xf>
    <xf numFmtId="0" fontId="0" fillId="0" borderId="14" xfId="0" applyBorder="1" applyAlignment="1">
      <alignment horizontal="center" vertical="center" wrapText="1"/>
    </xf>
    <xf numFmtId="0" fontId="0" fillId="0" borderId="9" xfId="0" applyBorder="1" applyAlignment="1">
      <alignment horizontal="center" vertical="center" wrapText="1"/>
    </xf>
    <xf numFmtId="0" fontId="0" fillId="6" borderId="11" xfId="0" applyFill="1" applyBorder="1" applyAlignment="1">
      <alignment horizontal="center" vertical="center" wrapText="1"/>
    </xf>
    <xf numFmtId="0" fontId="0" fillId="6" borderId="51" xfId="0" applyFill="1" applyBorder="1" applyAlignment="1">
      <alignment horizontal="center" vertical="center" wrapText="1"/>
    </xf>
    <xf numFmtId="0" fontId="0" fillId="13" borderId="4" xfId="0" applyFill="1" applyBorder="1" applyAlignment="1">
      <alignment horizontal="center" vertical="center" wrapText="1"/>
    </xf>
    <xf numFmtId="0" fontId="0" fillId="13" borderId="51" xfId="0" applyFill="1" applyBorder="1" applyAlignment="1">
      <alignment horizontal="center" vertical="center" wrapText="1"/>
    </xf>
    <xf numFmtId="0" fontId="0" fillId="13" borderId="19" xfId="0" applyFill="1" applyBorder="1" applyAlignment="1">
      <alignment horizontal="center" vertical="center" wrapText="1"/>
    </xf>
    <xf numFmtId="0" fontId="27" fillId="7" borderId="22" xfId="0" quotePrefix="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20" borderId="16" xfId="0" applyFill="1" applyBorder="1" applyAlignment="1">
      <alignment horizontal="center" vertical="center" wrapText="1"/>
    </xf>
    <xf numFmtId="0" fontId="0" fillId="14" borderId="24" xfId="0" applyFill="1" applyBorder="1" applyAlignment="1">
      <alignment vertical="center" wrapText="1"/>
    </xf>
    <xf numFmtId="0" fontId="9" fillId="3" borderId="16" xfId="0" applyFont="1" applyFill="1" applyBorder="1" applyAlignment="1">
      <alignment horizontal="center" vertical="center" wrapText="1"/>
    </xf>
    <xf numFmtId="0" fontId="0" fillId="14" borderId="21" xfId="0" applyFill="1" applyBorder="1" applyAlignment="1">
      <alignment horizontal="center" vertical="center" wrapText="1"/>
    </xf>
    <xf numFmtId="0" fontId="0" fillId="0" borderId="0" xfId="0" applyBorder="1" applyAlignment="1">
      <alignment horizontal="center" vertical="center"/>
    </xf>
    <xf numFmtId="0" fontId="0" fillId="0" borderId="10" xfId="0" applyFill="1" applyBorder="1" applyAlignment="1">
      <alignment horizontal="center" vertical="center" wrapText="1"/>
    </xf>
    <xf numFmtId="0" fontId="0" fillId="7" borderId="52" xfId="0" applyFill="1" applyBorder="1" applyAlignment="1">
      <alignment horizontal="center" vertical="center" wrapText="1"/>
    </xf>
    <xf numFmtId="0" fontId="0" fillId="6" borderId="5" xfId="0" applyFill="1" applyBorder="1" applyAlignment="1">
      <alignment horizontal="center" vertical="center" wrapText="1"/>
    </xf>
    <xf numFmtId="0" fontId="0" fillId="6" borderId="67" xfId="0" applyFill="1" applyBorder="1" applyAlignment="1">
      <alignment vertical="center" wrapText="1"/>
    </xf>
    <xf numFmtId="0" fontId="0" fillId="6" borderId="15" xfId="0" applyFill="1" applyBorder="1" applyAlignment="1">
      <alignment horizontal="center" vertical="center" wrapText="1"/>
    </xf>
    <xf numFmtId="0" fontId="5" fillId="6" borderId="21" xfId="0" applyFont="1" applyFill="1" applyBorder="1" applyAlignment="1">
      <alignment horizontal="center" vertical="center" wrapText="1"/>
    </xf>
    <xf numFmtId="0" fontId="0" fillId="6" borderId="21" xfId="0" applyFill="1" applyBorder="1" applyAlignment="1">
      <alignment horizontal="left" vertical="center" wrapText="1"/>
    </xf>
    <xf numFmtId="0" fontId="0" fillId="4" borderId="15" xfId="0" applyFill="1" applyBorder="1" applyAlignment="1">
      <alignment horizontal="center" vertical="center" wrapText="1"/>
    </xf>
    <xf numFmtId="0" fontId="27" fillId="0" borderId="15" xfId="0" applyFont="1" applyBorder="1" applyAlignment="1">
      <alignment horizontal="center" vertical="center" wrapText="1"/>
    </xf>
    <xf numFmtId="0" fontId="27" fillId="0" borderId="17" xfId="0" applyFont="1" applyBorder="1" applyAlignment="1">
      <alignment horizontal="center" vertical="center" wrapText="1"/>
    </xf>
    <xf numFmtId="0" fontId="27" fillId="0" borderId="3" xfId="0" applyFont="1" applyBorder="1" applyAlignment="1">
      <alignment horizontal="left" vertical="center" wrapText="1"/>
    </xf>
    <xf numFmtId="0" fontId="27" fillId="0" borderId="4"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14" xfId="0" applyFont="1" applyBorder="1" applyAlignment="1">
      <alignment horizontal="left" vertical="center" wrapText="1"/>
    </xf>
    <xf numFmtId="0" fontId="27" fillId="0" borderId="11" xfId="0" applyFont="1" applyBorder="1" applyAlignment="1">
      <alignment horizontal="center" vertical="center" wrapText="1"/>
    </xf>
    <xf numFmtId="0" fontId="27" fillId="0" borderId="8" xfId="0" applyFont="1" applyBorder="1" applyAlignment="1">
      <alignment horizontal="center" vertical="center" wrapText="1"/>
    </xf>
    <xf numFmtId="0" fontId="27" fillId="14" borderId="16" xfId="0" applyFont="1" applyFill="1" applyBorder="1" applyAlignment="1">
      <alignment vertical="center" wrapText="1"/>
    </xf>
    <xf numFmtId="0" fontId="12" fillId="8" borderId="38" xfId="0" applyFont="1" applyFill="1" applyBorder="1" applyAlignment="1">
      <alignment horizontal="left" vertical="center" wrapText="1"/>
    </xf>
    <xf numFmtId="0" fontId="0" fillId="4" borderId="4" xfId="0" applyFill="1" applyBorder="1" applyAlignment="1">
      <alignment horizontal="center" vertical="center" wrapText="1"/>
    </xf>
    <xf numFmtId="0" fontId="0" fillId="0" borderId="32" xfId="0" applyBorder="1" applyAlignment="1">
      <alignment horizontal="center" vertical="center" wrapText="1"/>
    </xf>
    <xf numFmtId="9" fontId="0" fillId="0" borderId="4" xfId="0" applyNumberFormat="1" applyBorder="1" applyAlignment="1">
      <alignment horizontal="center" vertical="center" wrapText="1"/>
    </xf>
    <xf numFmtId="0" fontId="0" fillId="0" borderId="63" xfId="0" applyBorder="1" applyAlignment="1">
      <alignment horizontal="left" vertical="center" wrapText="1"/>
    </xf>
    <xf numFmtId="0" fontId="0" fillId="0" borderId="4" xfId="0" applyBorder="1" applyAlignment="1">
      <alignment horizontal="center" vertical="center" wrapText="1"/>
    </xf>
    <xf numFmtId="0" fontId="0" fillId="0" borderId="19" xfId="0" applyBorder="1" applyAlignment="1">
      <alignment horizontal="center" vertical="center" wrapText="1"/>
    </xf>
    <xf numFmtId="0" fontId="0" fillId="0" borderId="64" xfId="0" applyBorder="1" applyAlignment="1">
      <alignment horizontal="center" vertical="center" wrapText="1"/>
    </xf>
    <xf numFmtId="0" fontId="0" fillId="4" borderId="25" xfId="0" applyFill="1" applyBorder="1" applyAlignment="1">
      <alignment horizontal="center" vertical="center" wrapText="1"/>
    </xf>
    <xf numFmtId="0" fontId="0" fillId="7" borderId="25" xfId="0" applyFill="1" applyBorder="1" applyAlignment="1">
      <alignment horizontal="center" vertical="center" wrapText="1"/>
    </xf>
    <xf numFmtId="0" fontId="0" fillId="7" borderId="21" xfId="0" applyFill="1" applyBorder="1" applyAlignment="1">
      <alignment horizontal="center" vertical="center" wrapText="1"/>
    </xf>
    <xf numFmtId="0" fontId="0" fillId="4" borderId="5" xfId="0" applyFill="1" applyBorder="1" applyAlignment="1">
      <alignment vertical="center" wrapText="1"/>
    </xf>
    <xf numFmtId="0" fontId="0" fillId="4" borderId="52" xfId="0" applyFill="1" applyBorder="1" applyAlignment="1">
      <alignment vertical="center" wrapText="1"/>
    </xf>
    <xf numFmtId="0" fontId="0" fillId="6" borderId="52" xfId="0" applyFill="1" applyBorder="1" applyAlignment="1">
      <alignment vertical="center" wrapText="1"/>
    </xf>
    <xf numFmtId="0" fontId="0" fillId="6" borderId="54" xfId="0" applyFill="1" applyBorder="1" applyAlignment="1">
      <alignment vertical="center" wrapText="1"/>
    </xf>
    <xf numFmtId="0" fontId="2" fillId="0" borderId="56" xfId="0" applyFont="1" applyBorder="1" applyAlignment="1">
      <alignment horizontal="left" vertical="center" wrapText="1"/>
    </xf>
    <xf numFmtId="0" fontId="2" fillId="0" borderId="38" xfId="0" applyFont="1" applyBorder="1" applyAlignment="1">
      <alignment horizontal="left" vertical="center" wrapText="1"/>
    </xf>
    <xf numFmtId="0" fontId="2" fillId="0" borderId="57" xfId="0" applyFont="1" applyBorder="1" applyAlignment="1">
      <alignment horizontal="left" vertical="center" wrapText="1"/>
    </xf>
    <xf numFmtId="0" fontId="2" fillId="7" borderId="56" xfId="0" applyFont="1" applyFill="1" applyBorder="1" applyAlignment="1">
      <alignment horizontal="center" vertical="center" wrapText="1"/>
    </xf>
    <xf numFmtId="0" fontId="2" fillId="27" borderId="56" xfId="0" applyFont="1" applyFill="1" applyBorder="1" applyAlignment="1">
      <alignment horizontal="center" vertical="center" wrapText="1"/>
    </xf>
    <xf numFmtId="0" fontId="2" fillId="0" borderId="56" xfId="0" applyFont="1" applyFill="1" applyBorder="1" applyAlignment="1">
      <alignment horizontal="center" vertical="center" wrapText="1"/>
    </xf>
    <xf numFmtId="0" fontId="2" fillId="28" borderId="56" xfId="0" applyFont="1" applyFill="1" applyBorder="1" applyAlignment="1">
      <alignment horizontal="center" vertical="center" wrapText="1"/>
    </xf>
    <xf numFmtId="0" fontId="2" fillId="7" borderId="38" xfId="0" applyFont="1" applyFill="1" applyBorder="1" applyAlignment="1">
      <alignment horizontal="center" vertical="center" wrapText="1"/>
    </xf>
    <xf numFmtId="0" fontId="2" fillId="27" borderId="38" xfId="0" applyFont="1" applyFill="1" applyBorder="1" applyAlignment="1">
      <alignment horizontal="center" vertical="center" wrapText="1"/>
    </xf>
    <xf numFmtId="0" fontId="2" fillId="28" borderId="38" xfId="0" applyFont="1" applyFill="1" applyBorder="1" applyAlignment="1">
      <alignment horizontal="center" vertical="center" wrapText="1"/>
    </xf>
    <xf numFmtId="0" fontId="2" fillId="0" borderId="25" xfId="0" applyFont="1" applyBorder="1" applyAlignment="1">
      <alignment horizontal="left" vertical="center" wrapText="1"/>
    </xf>
    <xf numFmtId="0" fontId="2" fillId="0" borderId="38" xfId="0" applyFont="1" applyFill="1" applyBorder="1" applyAlignment="1">
      <alignment horizontal="center" vertical="center" wrapText="1"/>
    </xf>
    <xf numFmtId="0" fontId="2" fillId="7" borderId="25"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8" borderId="4"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29" borderId="25"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0" fillId="0" borderId="41" xfId="0" applyBorder="1" applyAlignment="1">
      <alignment horizontal="left" vertical="center" wrapText="1"/>
    </xf>
    <xf numFmtId="0" fontId="0" fillId="0" borderId="55" xfId="0" applyBorder="1" applyAlignment="1">
      <alignment horizontal="left" vertical="center" wrapText="1"/>
    </xf>
    <xf numFmtId="0" fontId="2" fillId="0" borderId="51" xfId="0" applyFont="1" applyBorder="1" applyAlignment="1">
      <alignment horizontal="center" vertical="center" wrapText="1"/>
    </xf>
    <xf numFmtId="0" fontId="0" fillId="6" borderId="45" xfId="0" applyFill="1" applyBorder="1" applyAlignment="1">
      <alignment vertical="center" wrapText="1"/>
    </xf>
    <xf numFmtId="0" fontId="5" fillId="0" borderId="2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16" xfId="0" applyFont="1" applyBorder="1" applyAlignment="1">
      <alignment horizontal="left" vertical="center" wrapText="1"/>
    </xf>
    <xf numFmtId="0" fontId="2" fillId="0" borderId="55" xfId="0" applyFont="1" applyBorder="1" applyAlignment="1">
      <alignment horizontal="left" vertical="center" wrapText="1"/>
    </xf>
    <xf numFmtId="0" fontId="2" fillId="29" borderId="1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29" borderId="21" xfId="0" applyFont="1" applyFill="1" applyBorder="1" applyAlignment="1">
      <alignment horizontal="center" vertical="center" wrapText="1"/>
    </xf>
    <xf numFmtId="0" fontId="2" fillId="0" borderId="37" xfId="0" applyFont="1" applyFill="1" applyBorder="1" applyAlignment="1">
      <alignment horizontal="center" vertical="center" wrapText="1"/>
    </xf>
    <xf numFmtId="0" fontId="2" fillId="7" borderId="37" xfId="0" applyFont="1" applyFill="1" applyBorder="1" applyAlignment="1">
      <alignment horizontal="center" vertical="center" wrapText="1"/>
    </xf>
    <xf numFmtId="0" fontId="27" fillId="14" borderId="24" xfId="0" applyFont="1" applyFill="1" applyBorder="1" applyAlignment="1">
      <alignment vertical="center" wrapText="1"/>
    </xf>
    <xf numFmtId="0" fontId="27" fillId="0" borderId="24" xfId="0" applyFont="1" applyBorder="1" applyAlignment="1">
      <alignment horizontal="center" vertical="center" wrapText="1"/>
    </xf>
    <xf numFmtId="0" fontId="2" fillId="0" borderId="21" xfId="0" applyFont="1" applyBorder="1" applyAlignment="1">
      <alignment horizontal="center" vertical="center" wrapText="1"/>
    </xf>
    <xf numFmtId="0" fontId="2" fillId="7" borderId="21"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0" fillId="13" borderId="51" xfId="0" applyFill="1" applyBorder="1" applyAlignment="1">
      <alignment vertical="center" wrapText="1"/>
    </xf>
    <xf numFmtId="0" fontId="2" fillId="0" borderId="21" xfId="0" applyFont="1" applyBorder="1" applyAlignment="1">
      <alignment horizontal="left" vertical="center" wrapText="1"/>
    </xf>
    <xf numFmtId="0" fontId="27" fillId="6" borderId="4" xfId="0" applyFont="1" applyFill="1" applyBorder="1" applyAlignment="1">
      <alignment horizontal="center" vertical="center" wrapText="1"/>
    </xf>
    <xf numFmtId="0" fontId="0" fillId="6" borderId="16" xfId="0" applyFont="1" applyFill="1" applyBorder="1" applyAlignment="1">
      <alignment vertical="center" wrapText="1"/>
    </xf>
    <xf numFmtId="0" fontId="0" fillId="0" borderId="27" xfId="0" applyBorder="1" applyAlignment="1">
      <alignment vertical="center" wrapText="1"/>
    </xf>
    <xf numFmtId="0" fontId="0" fillId="0" borderId="16" xfId="0" applyFont="1" applyBorder="1" applyAlignment="1">
      <alignment vertical="center" wrapText="1"/>
    </xf>
    <xf numFmtId="0" fontId="0" fillId="7" borderId="16" xfId="0" applyFill="1" applyBorder="1" applyAlignment="1">
      <alignment horizontal="center" vertical="center" wrapText="1"/>
    </xf>
    <xf numFmtId="0" fontId="5" fillId="0" borderId="17" xfId="0" applyFont="1" applyBorder="1" applyAlignment="1">
      <alignment horizontal="center" vertical="center" wrapText="1"/>
    </xf>
    <xf numFmtId="0" fontId="2" fillId="0" borderId="24" xfId="0" applyFont="1" applyBorder="1" applyAlignment="1">
      <alignment horizontal="left" vertical="center" wrapText="1"/>
    </xf>
    <xf numFmtId="0" fontId="33" fillId="0" borderId="8" xfId="0" applyFont="1" applyBorder="1" applyAlignment="1">
      <alignment horizontal="center" vertical="center" wrapText="1"/>
    </xf>
    <xf numFmtId="0" fontId="2" fillId="0" borderId="8" xfId="0" applyFont="1" applyBorder="1" applyAlignment="1">
      <alignment horizontal="center" vertical="center" wrapText="1"/>
    </xf>
    <xf numFmtId="0" fontId="0" fillId="6" borderId="8" xfId="0" applyFill="1" applyBorder="1" applyAlignment="1">
      <alignment vertical="center" wrapText="1"/>
    </xf>
    <xf numFmtId="0" fontId="0" fillId="0" borderId="44" xfId="0" applyBorder="1" applyAlignment="1">
      <alignment horizontal="left" vertical="center" wrapText="1"/>
    </xf>
    <xf numFmtId="0" fontId="0" fillId="20" borderId="24" xfId="0" applyFill="1" applyBorder="1" applyAlignment="1">
      <alignment horizontal="center" vertical="center" wrapText="1"/>
    </xf>
    <xf numFmtId="0" fontId="33" fillId="0" borderId="11" xfId="0" applyFont="1" applyBorder="1" applyAlignment="1">
      <alignment horizontal="center" vertical="center" wrapText="1"/>
    </xf>
    <xf numFmtId="0" fontId="33" fillId="0" borderId="15" xfId="0" applyFont="1" applyBorder="1" applyAlignment="1">
      <alignment horizontal="center" vertical="center" wrapText="1"/>
    </xf>
    <xf numFmtId="0" fontId="57" fillId="6" borderId="8" xfId="0" applyFont="1" applyFill="1" applyBorder="1" applyAlignment="1">
      <alignment vertical="center" wrapText="1"/>
    </xf>
    <xf numFmtId="0" fontId="57" fillId="6" borderId="67" xfId="0" applyFont="1" applyFill="1" applyBorder="1" applyAlignment="1">
      <alignment vertical="center" wrapText="1"/>
    </xf>
    <xf numFmtId="0" fontId="33" fillId="4" borderId="11" xfId="0" applyFont="1" applyFill="1" applyBorder="1" applyAlignment="1">
      <alignment vertical="center" wrapText="1"/>
    </xf>
    <xf numFmtId="0" fontId="5" fillId="0" borderId="34" xfId="0" applyFont="1" applyBorder="1"/>
    <xf numFmtId="0" fontId="5" fillId="0" borderId="41" xfId="0" applyFont="1" applyBorder="1"/>
    <xf numFmtId="0" fontId="5" fillId="0" borderId="25" xfId="0" applyFont="1" applyBorder="1" applyAlignment="1">
      <alignment horizontal="center"/>
    </xf>
    <xf numFmtId="0" fontId="5" fillId="0" borderId="25" xfId="0" quotePrefix="1" applyFont="1" applyBorder="1" applyAlignment="1">
      <alignment horizontal="center"/>
    </xf>
    <xf numFmtId="16" fontId="5" fillId="0" borderId="25" xfId="0" applyNumberFormat="1" applyFont="1" applyBorder="1" applyAlignment="1">
      <alignment horizontal="center"/>
    </xf>
    <xf numFmtId="164" fontId="5" fillId="0" borderId="0" xfId="0" applyNumberFormat="1" applyFont="1" applyBorder="1"/>
    <xf numFmtId="0" fontId="10" fillId="3" borderId="0" xfId="0" applyFont="1" applyFill="1" applyBorder="1" applyAlignment="1">
      <alignment horizontal="center" vertical="center" wrapText="1"/>
    </xf>
    <xf numFmtId="165" fontId="5" fillId="0" borderId="25" xfId="0" applyNumberFormat="1" applyFont="1" applyBorder="1" applyAlignment="1">
      <alignment horizontal="center" vertical="center"/>
    </xf>
    <xf numFmtId="165" fontId="5" fillId="0" borderId="0" xfId="0" applyNumberFormat="1" applyFont="1" applyBorder="1" applyAlignment="1">
      <alignment horizontal="center"/>
    </xf>
    <xf numFmtId="0" fontId="0" fillId="0" borderId="25" xfId="0" applyBorder="1" applyAlignment="1">
      <alignment horizontal="center"/>
    </xf>
    <xf numFmtId="165" fontId="0" fillId="0" borderId="0" xfId="0" applyNumberFormat="1" applyAlignment="1">
      <alignment horizontal="center"/>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0" fillId="0" borderId="25" xfId="0" applyBorder="1" applyAlignment="1">
      <alignment horizontal="center" vertical="center" wrapText="1"/>
    </xf>
    <xf numFmtId="0" fontId="0" fillId="13" borderId="51" xfId="0" applyFill="1" applyBorder="1" applyAlignment="1">
      <alignment horizontal="center" vertical="center" wrapText="1"/>
    </xf>
    <xf numFmtId="0" fontId="60" fillId="30" borderId="25" xfId="0" applyFont="1" applyFill="1" applyBorder="1" applyAlignment="1">
      <alignment horizontal="center" vertical="center" wrapText="1"/>
    </xf>
    <xf numFmtId="0" fontId="60" fillId="30" borderId="41" xfId="0" applyFont="1" applyFill="1" applyBorder="1" applyAlignment="1">
      <alignment horizontal="center" vertical="center" wrapText="1"/>
    </xf>
    <xf numFmtId="0" fontId="5" fillId="11" borderId="25" xfId="0" applyFont="1" applyFill="1" applyBorder="1" applyAlignment="1">
      <alignment vertical="center" wrapText="1"/>
    </xf>
    <xf numFmtId="0" fontId="5" fillId="11" borderId="25"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4" xfId="0" applyFont="1" applyBorder="1" applyAlignment="1">
      <alignment horizontal="center" vertical="center" wrapText="1"/>
    </xf>
    <xf numFmtId="0" fontId="5" fillId="31" borderId="25" xfId="0" applyFont="1" applyFill="1" applyBorder="1" applyAlignment="1">
      <alignment vertical="center" wrapText="1"/>
    </xf>
    <xf numFmtId="0" fontId="5" fillId="31" borderId="25" xfId="0" applyFont="1" applyFill="1" applyBorder="1" applyAlignment="1">
      <alignment horizontal="center" vertical="center" wrapText="1"/>
    </xf>
    <xf numFmtId="0" fontId="5" fillId="31" borderId="51" xfId="0" applyFont="1" applyFill="1" applyBorder="1" applyAlignment="1">
      <alignment horizontal="center" vertical="center" wrapText="1"/>
    </xf>
    <xf numFmtId="1" fontId="5" fillId="31" borderId="25" xfId="0" applyNumberFormat="1" applyFont="1" applyFill="1" applyBorder="1" applyAlignment="1">
      <alignment horizontal="center" vertical="center" wrapText="1"/>
    </xf>
    <xf numFmtId="0" fontId="5" fillId="31" borderId="0" xfId="0" applyFont="1" applyFill="1" applyBorder="1" applyAlignment="1">
      <alignment horizontal="center" vertical="center" wrapText="1"/>
    </xf>
    <xf numFmtId="0" fontId="5" fillId="31" borderId="25" xfId="0" applyFont="1" applyFill="1" applyBorder="1" applyAlignment="1">
      <alignment horizontal="center" vertical="center"/>
    </xf>
    <xf numFmtId="0" fontId="5" fillId="31" borderId="0" xfId="0" applyFont="1" applyFill="1" applyBorder="1" applyAlignment="1">
      <alignment horizontal="center"/>
    </xf>
    <xf numFmtId="0" fontId="5" fillId="0" borderId="24" xfId="0" applyFont="1" applyBorder="1" applyAlignment="1">
      <alignment vertical="center" wrapText="1"/>
    </xf>
    <xf numFmtId="0" fontId="8" fillId="32" borderId="25" xfId="0" applyFont="1" applyFill="1" applyBorder="1" applyAlignment="1">
      <alignment horizontal="left" vertical="center" wrapText="1"/>
    </xf>
    <xf numFmtId="0" fontId="5" fillId="32" borderId="25" xfId="0" applyFont="1" applyFill="1" applyBorder="1" applyAlignment="1">
      <alignment horizontal="center" vertical="center" wrapText="1"/>
    </xf>
    <xf numFmtId="0" fontId="8" fillId="0" borderId="0" xfId="0" applyFont="1" applyBorder="1" applyAlignment="1">
      <alignment horizontal="right"/>
    </xf>
    <xf numFmtId="0" fontId="8" fillId="0" borderId="0" xfId="0" applyFont="1" applyBorder="1" applyAlignment="1">
      <alignment horizontal="center"/>
    </xf>
    <xf numFmtId="0" fontId="62" fillId="33" borderId="25" xfId="0" applyFont="1" applyFill="1" applyBorder="1" applyAlignment="1">
      <alignment horizontal="center" vertical="center" wrapText="1"/>
    </xf>
    <xf numFmtId="0" fontId="62" fillId="33" borderId="44" xfId="0" applyFont="1" applyFill="1" applyBorder="1" applyAlignment="1">
      <alignment horizontal="center" vertical="center" wrapText="1"/>
    </xf>
    <xf numFmtId="0" fontId="50" fillId="0" borderId="25" xfId="0" applyFont="1" applyBorder="1" applyAlignment="1">
      <alignment horizontal="center" vertical="center" wrapText="1"/>
    </xf>
    <xf numFmtId="0" fontId="50" fillId="13" borderId="24" xfId="0" applyFont="1" applyFill="1" applyBorder="1" applyAlignment="1">
      <alignment horizontal="center" vertical="center" wrapText="1"/>
    </xf>
    <xf numFmtId="0" fontId="64" fillId="13" borderId="25" xfId="0" applyFont="1" applyFill="1" applyBorder="1" applyAlignment="1">
      <alignment horizontal="center" vertical="center" wrapText="1"/>
    </xf>
    <xf numFmtId="0" fontId="0" fillId="34" borderId="25" xfId="0" applyFill="1" applyBorder="1" applyAlignment="1">
      <alignment vertical="center" wrapText="1"/>
    </xf>
    <xf numFmtId="0" fontId="0" fillId="34" borderId="25" xfId="0" applyFill="1" applyBorder="1" applyAlignment="1">
      <alignment horizontal="center" vertical="center" wrapText="1"/>
    </xf>
    <xf numFmtId="0" fontId="64" fillId="34" borderId="25" xfId="0" applyFont="1" applyFill="1" applyBorder="1" applyAlignment="1">
      <alignment horizontal="center" vertical="center" wrapText="1"/>
    </xf>
    <xf numFmtId="0" fontId="63" fillId="0" borderId="25" xfId="0" applyFont="1" applyBorder="1" applyAlignment="1">
      <alignment horizontal="left" vertical="center" wrapText="1"/>
    </xf>
    <xf numFmtId="0" fontId="63" fillId="0" borderId="11" xfId="0" applyFont="1" applyBorder="1" applyAlignment="1">
      <alignment horizontal="left" vertical="center" wrapText="1"/>
    </xf>
    <xf numFmtId="0" fontId="0" fillId="35" borderId="25" xfId="0" applyFill="1" applyBorder="1" applyAlignment="1">
      <alignment horizontal="center" vertical="center" wrapText="1"/>
    </xf>
    <xf numFmtId="0" fontId="0" fillId="0" borderId="16" xfId="0" applyBorder="1" applyAlignment="1">
      <alignment horizontal="center" vertical="center" wrapText="1"/>
    </xf>
    <xf numFmtId="0" fontId="2" fillId="0" borderId="23" xfId="0" applyFont="1" applyBorder="1" applyAlignment="1">
      <alignment horizontal="center" vertical="center" wrapText="1"/>
    </xf>
    <xf numFmtId="0" fontId="0" fillId="0" borderId="45"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51" xfId="0" applyBorder="1" applyAlignment="1">
      <alignment horizontal="center" vertical="center" wrapText="1"/>
    </xf>
    <xf numFmtId="0" fontId="9" fillId="3" borderId="56"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0" fillId="0" borderId="63" xfId="0" applyBorder="1" applyAlignment="1">
      <alignment horizontal="left" vertical="center" wrapText="1"/>
    </xf>
    <xf numFmtId="0" fontId="0" fillId="0" borderId="4" xfId="0" applyBorder="1" applyAlignment="1">
      <alignment horizontal="center" vertical="center" wrapText="1"/>
    </xf>
    <xf numFmtId="0" fontId="0" fillId="0" borderId="64" xfId="0" applyBorder="1" applyAlignment="1">
      <alignment horizontal="center" vertical="center" wrapText="1"/>
    </xf>
    <xf numFmtId="0" fontId="0" fillId="6" borderId="11" xfId="0"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6" borderId="24" xfId="0" applyFill="1" applyBorder="1" applyAlignment="1">
      <alignment horizontal="left" vertical="center" wrapText="1"/>
    </xf>
    <xf numFmtId="0" fontId="0" fillId="0" borderId="4" xfId="0" applyFill="1" applyBorder="1" applyAlignment="1">
      <alignment vertical="center" wrapText="1"/>
    </xf>
    <xf numFmtId="0" fontId="0" fillId="14" borderId="51" xfId="0" applyFill="1" applyBorder="1" applyAlignment="1">
      <alignment vertical="center" wrapText="1"/>
    </xf>
    <xf numFmtId="0" fontId="0" fillId="14" borderId="51" xfId="0" applyFill="1" applyBorder="1" applyAlignment="1">
      <alignment horizontal="center" vertical="center" wrapText="1"/>
    </xf>
    <xf numFmtId="0" fontId="0" fillId="0" borderId="70" xfId="0" applyBorder="1"/>
    <xf numFmtId="0" fontId="18" fillId="8" borderId="21" xfId="0" applyFont="1" applyFill="1" applyBorder="1" applyAlignment="1">
      <alignment horizontal="left" wrapText="1"/>
    </xf>
    <xf numFmtId="0" fontId="5" fillId="0" borderId="0" xfId="0" applyFont="1" applyBorder="1" applyAlignment="1">
      <alignment horizontal="center" vertical="center" wrapText="1"/>
    </xf>
    <xf numFmtId="0" fontId="5" fillId="0" borderId="50" xfId="0" applyFont="1" applyBorder="1" applyAlignment="1">
      <alignment horizontal="left" vertical="center"/>
    </xf>
    <xf numFmtId="0" fontId="34" fillId="0" borderId="0" xfId="0" applyFont="1" applyBorder="1"/>
    <xf numFmtId="0" fontId="0" fillId="13" borderId="50" xfId="0" applyFill="1" applyBorder="1" applyAlignment="1">
      <alignment horizontal="center" vertical="center" wrapText="1"/>
    </xf>
    <xf numFmtId="0" fontId="0" fillId="0" borderId="43" xfId="0" applyBorder="1" applyAlignment="1">
      <alignment horizontal="center" vertical="center" wrapText="1"/>
    </xf>
    <xf numFmtId="0" fontId="0" fillId="0" borderId="4" xfId="0" applyBorder="1" applyAlignment="1">
      <alignment horizontal="center" vertical="center" wrapText="1"/>
    </xf>
    <xf numFmtId="0" fontId="0" fillId="4" borderId="4" xfId="0" applyFill="1" applyBorder="1" applyAlignment="1">
      <alignment horizontal="center" vertical="center" wrapText="1"/>
    </xf>
    <xf numFmtId="0" fontId="0" fillId="4" borderId="16" xfId="0" applyFill="1" applyBorder="1" applyAlignment="1">
      <alignment horizontal="center" vertical="center" wrapText="1"/>
    </xf>
    <xf numFmtId="0" fontId="0" fillId="0" borderId="22" xfId="0" applyBorder="1"/>
    <xf numFmtId="0" fontId="0" fillId="0" borderId="17" xfId="0" applyBorder="1"/>
    <xf numFmtId="0" fontId="0" fillId="4" borderId="18" xfId="0" applyFill="1" applyBorder="1" applyAlignment="1">
      <alignment horizontal="left" vertical="center" wrapText="1"/>
    </xf>
    <xf numFmtId="0" fontId="0" fillId="6" borderId="43" xfId="0" applyFill="1" applyBorder="1" applyAlignment="1">
      <alignment horizontal="center" vertical="center" wrapText="1"/>
    </xf>
    <xf numFmtId="0" fontId="0" fillId="6" borderId="10" xfId="0" applyFill="1" applyBorder="1" applyAlignment="1">
      <alignment horizontal="left" vertical="center" wrapText="1"/>
    </xf>
    <xf numFmtId="0" fontId="0" fillId="0" borderId="26" xfId="0" applyBorder="1"/>
    <xf numFmtId="0" fontId="0" fillId="6" borderId="3" xfId="0" applyFill="1" applyBorder="1" applyAlignment="1">
      <alignment horizontal="left" vertical="center" wrapText="1"/>
    </xf>
    <xf numFmtId="0" fontId="27" fillId="14" borderId="14" xfId="0" applyFont="1" applyFill="1" applyBorder="1" applyAlignment="1">
      <alignment vertical="center" wrapText="1"/>
    </xf>
    <xf numFmtId="0" fontId="0" fillId="14" borderId="3" xfId="0" applyFill="1" applyBorder="1" applyAlignment="1">
      <alignment vertical="center" wrapText="1"/>
    </xf>
    <xf numFmtId="0" fontId="0" fillId="14" borderId="14" xfId="0" applyFill="1" applyBorder="1" applyAlignment="1">
      <alignment vertical="center" wrapText="1"/>
    </xf>
    <xf numFmtId="0" fontId="0" fillId="13" borderId="10" xfId="0" applyFill="1" applyBorder="1" applyAlignment="1">
      <alignment vertical="center" wrapText="1"/>
    </xf>
    <xf numFmtId="0" fontId="0" fillId="6" borderId="32" xfId="0" applyFill="1" applyBorder="1" applyAlignment="1">
      <alignment vertical="center" wrapText="1"/>
    </xf>
    <xf numFmtId="0" fontId="0" fillId="7" borderId="33" xfId="0" applyFill="1" applyBorder="1" applyAlignment="1">
      <alignment vertical="center" wrapText="1"/>
    </xf>
    <xf numFmtId="0" fontId="33" fillId="0" borderId="21" xfId="0" applyFont="1" applyBorder="1" applyAlignment="1">
      <alignment vertical="center" wrapText="1"/>
    </xf>
    <xf numFmtId="0" fontId="9" fillId="0" borderId="0" xfId="0" applyFont="1" applyFill="1" applyBorder="1" applyAlignment="1">
      <alignment vertical="center" wrapText="1"/>
    </xf>
    <xf numFmtId="0" fontId="0" fillId="0" borderId="43" xfId="0" applyBorder="1" applyAlignment="1">
      <alignment horizontal="center" vertical="center" wrapText="1"/>
    </xf>
    <xf numFmtId="0" fontId="0" fillId="0" borderId="16" xfId="0" applyBorder="1" applyAlignment="1">
      <alignment horizontal="center" vertical="center" wrapText="1"/>
    </xf>
    <xf numFmtId="0" fontId="0" fillId="4" borderId="4" xfId="0" applyFill="1" applyBorder="1" applyAlignment="1">
      <alignment horizontal="center" vertical="center" wrapText="1"/>
    </xf>
    <xf numFmtId="0" fontId="0" fillId="0" borderId="4" xfId="0" applyBorder="1" applyAlignment="1">
      <alignment horizontal="center" vertical="center" wrapText="1"/>
    </xf>
    <xf numFmtId="0" fontId="33" fillId="0" borderId="25" xfId="0" applyFont="1" applyBorder="1" applyAlignment="1">
      <alignment vertical="center" wrapText="1"/>
    </xf>
    <xf numFmtId="0" fontId="0" fillId="0" borderId="60" xfId="0" applyBorder="1" applyAlignment="1">
      <alignment wrapText="1"/>
    </xf>
    <xf numFmtId="0" fontId="0" fillId="0" borderId="30" xfId="0" applyBorder="1"/>
    <xf numFmtId="0" fontId="0" fillId="0" borderId="61" xfId="0" applyBorder="1" applyAlignment="1">
      <alignment wrapText="1"/>
    </xf>
    <xf numFmtId="0" fontId="0" fillId="0" borderId="62" xfId="0" applyFill="1" applyBorder="1" applyAlignment="1">
      <alignment wrapText="1"/>
    </xf>
    <xf numFmtId="0" fontId="0" fillId="0" borderId="61" xfId="0" applyFill="1" applyBorder="1" applyAlignment="1">
      <alignment wrapText="1"/>
    </xf>
    <xf numFmtId="0" fontId="0" fillId="0" borderId="29" xfId="0" applyBorder="1" applyAlignment="1">
      <alignment wrapText="1"/>
    </xf>
    <xf numFmtId="0" fontId="0" fillId="0" borderId="31" xfId="0" applyFill="1" applyBorder="1" applyAlignment="1">
      <alignment wrapText="1"/>
    </xf>
    <xf numFmtId="0" fontId="0" fillId="0" borderId="61" xfId="0" applyBorder="1"/>
    <xf numFmtId="0" fontId="0" fillId="0" borderId="60" xfId="0" applyFill="1" applyBorder="1" applyAlignment="1">
      <alignment wrapText="1"/>
    </xf>
    <xf numFmtId="0" fontId="0" fillId="0" borderId="60" xfId="0" applyBorder="1" applyAlignment="1">
      <alignment vertical="center" wrapText="1"/>
    </xf>
    <xf numFmtId="0" fontId="0" fillId="0" borderId="62" xfId="0" applyBorder="1" applyAlignment="1">
      <alignment wrapText="1"/>
    </xf>
    <xf numFmtId="0" fontId="2" fillId="0" borderId="0" xfId="0" applyFont="1" applyFill="1" applyBorder="1"/>
    <xf numFmtId="0" fontId="10" fillId="3" borderId="44" xfId="0" applyFont="1" applyFill="1" applyBorder="1" applyAlignment="1">
      <alignment horizontal="center" vertical="center" wrapText="1"/>
    </xf>
    <xf numFmtId="0" fontId="9" fillId="3" borderId="77" xfId="0" applyFont="1" applyFill="1" applyBorder="1" applyAlignment="1">
      <alignment vertical="center" wrapText="1"/>
    </xf>
    <xf numFmtId="0" fontId="9" fillId="3" borderId="72" xfId="0" applyFont="1" applyFill="1" applyBorder="1" applyAlignment="1">
      <alignment vertical="center" wrapText="1"/>
    </xf>
    <xf numFmtId="0" fontId="10" fillId="3" borderId="72" xfId="0" applyFont="1" applyFill="1" applyBorder="1" applyAlignment="1">
      <alignment horizontal="center" vertical="center" wrapText="1"/>
    </xf>
    <xf numFmtId="0" fontId="10" fillId="3" borderId="79" xfId="0" applyFont="1" applyFill="1" applyBorder="1" applyAlignment="1">
      <alignment horizontal="center" vertical="center" wrapText="1"/>
    </xf>
    <xf numFmtId="0" fontId="0" fillId="0" borderId="49" xfId="0" applyBorder="1" applyAlignment="1">
      <alignment horizontal="center" vertical="center" wrapText="1"/>
    </xf>
    <xf numFmtId="0" fontId="0" fillId="6" borderId="54" xfId="0" applyFill="1" applyBorder="1" applyAlignment="1">
      <alignment horizontal="center" vertical="center" wrapText="1"/>
    </xf>
    <xf numFmtId="0" fontId="0" fillId="0" borderId="65" xfId="0" applyFill="1" applyBorder="1" applyAlignment="1">
      <alignment wrapText="1"/>
    </xf>
    <xf numFmtId="0" fontId="0" fillId="0" borderId="66" xfId="0" applyFill="1" applyBorder="1" applyAlignment="1">
      <alignment wrapText="1"/>
    </xf>
    <xf numFmtId="0" fontId="0" fillId="0" borderId="61" xfId="0" applyBorder="1" applyAlignment="1">
      <alignment vertical="center" wrapText="1"/>
    </xf>
    <xf numFmtId="0" fontId="0" fillId="0" borderId="31" xfId="0" applyBorder="1"/>
    <xf numFmtId="0" fontId="0" fillId="0" borderId="71" xfId="0" applyBorder="1"/>
    <xf numFmtId="0" fontId="10" fillId="3" borderId="70"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22" xfId="0" applyFill="1" applyBorder="1" applyAlignment="1">
      <alignment horizontal="center" vertical="center" wrapText="1"/>
    </xf>
    <xf numFmtId="0" fontId="0" fillId="6" borderId="10" xfId="0" applyFill="1" applyBorder="1" applyAlignment="1">
      <alignment vertical="center" wrapText="1"/>
    </xf>
    <xf numFmtId="0" fontId="16" fillId="0" borderId="50" xfId="1" applyBorder="1" applyAlignment="1" applyProtection="1"/>
    <xf numFmtId="0" fontId="16" fillId="0" borderId="25" xfId="1" applyFill="1" applyBorder="1" applyAlignment="1" applyProtection="1">
      <alignment horizontal="left" vertical="center"/>
    </xf>
    <xf numFmtId="0" fontId="0" fillId="13" borderId="21" xfId="0" applyFill="1" applyBorder="1" applyAlignment="1">
      <alignment horizontal="center" vertical="center" wrapText="1"/>
    </xf>
    <xf numFmtId="0" fontId="0" fillId="13" borderId="16" xfId="0" applyFill="1" applyBorder="1" applyAlignment="1">
      <alignment horizontal="center" vertical="center" wrapText="1"/>
    </xf>
    <xf numFmtId="0" fontId="9" fillId="3" borderId="2" xfId="0" applyFont="1" applyFill="1" applyBorder="1" applyAlignment="1">
      <alignment horizontal="center" vertical="center" wrapText="1"/>
    </xf>
    <xf numFmtId="0" fontId="0" fillId="0" borderId="16" xfId="0" applyBorder="1" applyAlignment="1">
      <alignment horizontal="center" vertical="center" wrapText="1"/>
    </xf>
    <xf numFmtId="0" fontId="0" fillId="0" borderId="4" xfId="0"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4" borderId="20" xfId="0" applyFill="1" applyBorder="1" applyAlignment="1">
      <alignment vertical="center" wrapText="1"/>
    </xf>
    <xf numFmtId="0" fontId="0" fillId="0" borderId="31" xfId="0" applyBorder="1" applyAlignment="1">
      <alignment vertical="center" wrapText="1"/>
    </xf>
    <xf numFmtId="0" fontId="0" fillId="4" borderId="77" xfId="0" applyFill="1" applyBorder="1" applyAlignment="1">
      <alignment horizontal="left" vertical="center" wrapText="1"/>
    </xf>
    <xf numFmtId="0" fontId="0" fillId="4" borderId="72" xfId="0" applyFill="1" applyBorder="1" applyAlignment="1">
      <alignment horizontal="center" vertical="center" wrapText="1"/>
    </xf>
    <xf numFmtId="0" fontId="0" fillId="0" borderId="72" xfId="0" applyBorder="1" applyAlignment="1">
      <alignment horizontal="center" vertical="center" wrapText="1"/>
    </xf>
    <xf numFmtId="0" fontId="0" fillId="0" borderId="2" xfId="0" applyBorder="1"/>
    <xf numFmtId="0" fontId="0" fillId="0" borderId="29" xfId="0" applyBorder="1"/>
    <xf numFmtId="0" fontId="0" fillId="0" borderId="47" xfId="0" applyBorder="1"/>
    <xf numFmtId="0" fontId="0" fillId="6" borderId="77" xfId="0" applyFill="1" applyBorder="1" applyAlignment="1">
      <alignment horizontal="left" vertical="center" wrapText="1"/>
    </xf>
    <xf numFmtId="0" fontId="0" fillId="6" borderId="72" xfId="0" applyFill="1" applyBorder="1" applyAlignment="1">
      <alignment horizontal="center" vertical="center" wrapText="1"/>
    </xf>
    <xf numFmtId="0" fontId="0" fillId="0" borderId="73" xfId="0" applyBorder="1" applyAlignment="1">
      <alignment horizontal="center" vertical="center" wrapText="1"/>
    </xf>
    <xf numFmtId="0" fontId="0" fillId="14" borderId="63" xfId="0" applyFill="1" applyBorder="1" applyAlignment="1">
      <alignment vertical="center" wrapText="1"/>
    </xf>
    <xf numFmtId="0" fontId="0" fillId="6" borderId="77" xfId="0" applyFill="1" applyBorder="1" applyAlignment="1">
      <alignment vertical="center" wrapText="1"/>
    </xf>
    <xf numFmtId="0" fontId="0" fillId="13" borderId="15" xfId="0" applyFill="1" applyBorder="1" applyAlignment="1">
      <alignment horizontal="center" vertical="center" wrapText="1"/>
    </xf>
    <xf numFmtId="0" fontId="5" fillId="6" borderId="72" xfId="0" applyFont="1" applyFill="1" applyBorder="1" applyAlignment="1">
      <alignment horizontal="center" vertical="center" wrapText="1"/>
    </xf>
    <xf numFmtId="0" fontId="27" fillId="14" borderId="77" xfId="0" applyFont="1" applyFill="1" applyBorder="1" applyAlignment="1">
      <alignment vertical="center" wrapText="1"/>
    </xf>
    <xf numFmtId="0" fontId="0" fillId="13" borderId="72" xfId="0" applyFill="1" applyBorder="1" applyAlignment="1">
      <alignment horizontal="center" vertical="center" wrapText="1"/>
    </xf>
    <xf numFmtId="0" fontId="0" fillId="0" borderId="30" xfId="0" applyBorder="1" applyAlignment="1">
      <alignment vertical="center"/>
    </xf>
    <xf numFmtId="0" fontId="0" fillId="0" borderId="70" xfId="0" applyBorder="1" applyAlignment="1">
      <alignment vertical="center" wrapText="1"/>
    </xf>
    <xf numFmtId="0" fontId="0" fillId="0" borderId="29" xfId="0" applyBorder="1" applyAlignment="1">
      <alignment vertical="center" wrapText="1"/>
    </xf>
    <xf numFmtId="0" fontId="0" fillId="0" borderId="70" xfId="0" applyFill="1" applyBorder="1" applyAlignment="1">
      <alignment vertical="center" wrapText="1"/>
    </xf>
    <xf numFmtId="0" fontId="0" fillId="0" borderId="65" xfId="0" applyFill="1" applyBorder="1" applyAlignment="1">
      <alignment vertical="center" wrapText="1"/>
    </xf>
    <xf numFmtId="0" fontId="0" fillId="0" borderId="60" xfId="0" applyFill="1" applyBorder="1" applyAlignment="1">
      <alignment vertical="center" wrapText="1"/>
    </xf>
    <xf numFmtId="0" fontId="0" fillId="14" borderId="77" xfId="0" applyFill="1" applyBorder="1" applyAlignment="1">
      <alignment vertical="center" wrapText="1"/>
    </xf>
    <xf numFmtId="0" fontId="0" fillId="14" borderId="72" xfId="0" applyFill="1" applyBorder="1" applyAlignment="1">
      <alignment horizontal="center" vertical="center" wrapText="1"/>
    </xf>
    <xf numFmtId="0" fontId="67" fillId="0" borderId="70" xfId="0" applyFont="1" applyBorder="1" applyAlignment="1">
      <alignment vertical="center" wrapText="1"/>
    </xf>
    <xf numFmtId="0" fontId="0" fillId="13" borderId="20" xfId="0" applyFill="1" applyBorder="1" applyAlignment="1">
      <alignment vertical="center" wrapText="1"/>
    </xf>
    <xf numFmtId="0" fontId="0" fillId="0" borderId="30" xfId="0" applyFill="1" applyBorder="1" applyAlignment="1">
      <alignment vertical="center" wrapText="1"/>
    </xf>
    <xf numFmtId="0" fontId="0" fillId="13" borderId="77" xfId="0" applyFill="1" applyBorder="1" applyAlignment="1">
      <alignment vertical="center" wrapText="1"/>
    </xf>
    <xf numFmtId="0" fontId="0" fillId="13" borderId="80" xfId="0" applyFill="1" applyBorder="1" applyAlignment="1">
      <alignment vertical="center" wrapText="1"/>
    </xf>
    <xf numFmtId="0" fontId="0" fillId="0" borderId="31" xfId="0" applyBorder="1" applyAlignment="1">
      <alignment vertical="center"/>
    </xf>
    <xf numFmtId="0" fontId="0" fillId="6" borderId="23" xfId="0" applyFill="1" applyBorder="1" applyAlignment="1">
      <alignment vertical="center" wrapText="1"/>
    </xf>
    <xf numFmtId="0" fontId="0" fillId="6" borderId="11" xfId="0" applyFill="1" applyBorder="1" applyAlignment="1">
      <alignment vertical="center" wrapText="1"/>
    </xf>
    <xf numFmtId="0" fontId="0" fillId="6" borderId="8" xfId="0" applyFill="1" applyBorder="1" applyAlignment="1">
      <alignment horizontal="center" vertical="center" wrapText="1"/>
    </xf>
    <xf numFmtId="0" fontId="0" fillId="7" borderId="39" xfId="0" applyFill="1" applyBorder="1" applyAlignment="1">
      <alignment vertical="center" wrapText="1"/>
    </xf>
    <xf numFmtId="0" fontId="0" fillId="7" borderId="45" xfId="0" applyFill="1" applyBorder="1" applyAlignment="1">
      <alignment horizontal="center" vertical="center" wrapText="1"/>
    </xf>
    <xf numFmtId="0" fontId="0" fillId="6" borderId="71" xfId="0" applyFill="1" applyBorder="1" applyAlignment="1">
      <alignment vertical="center" wrapText="1"/>
    </xf>
    <xf numFmtId="0" fontId="0" fillId="6" borderId="73" xfId="0" applyFill="1" applyBorder="1" applyAlignment="1">
      <alignment horizontal="center" vertical="center" wrapText="1"/>
    </xf>
    <xf numFmtId="0" fontId="9" fillId="3" borderId="0"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51" xfId="0" applyBorder="1" applyAlignment="1">
      <alignment horizontal="center" vertical="center" wrapText="1"/>
    </xf>
    <xf numFmtId="0" fontId="57" fillId="6" borderId="37" xfId="0" applyFont="1" applyFill="1" applyBorder="1" applyAlignment="1">
      <alignment vertical="center" wrapText="1"/>
    </xf>
    <xf numFmtId="9" fontId="0" fillId="0" borderId="21" xfId="0" applyNumberFormat="1" applyFill="1" applyBorder="1" applyAlignment="1">
      <alignment horizontal="center" vertical="center" wrapText="1"/>
    </xf>
    <xf numFmtId="0" fontId="57" fillId="6" borderId="38" xfId="0" applyFont="1" applyFill="1" applyBorder="1" applyAlignment="1">
      <alignment vertical="center" wrapText="1"/>
    </xf>
    <xf numFmtId="0" fontId="33" fillId="0" borderId="11" xfId="0" applyFont="1" applyBorder="1" applyAlignment="1">
      <alignment vertical="center" wrapText="1"/>
    </xf>
    <xf numFmtId="9" fontId="0" fillId="0" borderId="11" xfId="0" applyNumberFormat="1" applyFill="1" applyBorder="1" applyAlignment="1">
      <alignment horizontal="center" vertical="center" wrapText="1"/>
    </xf>
    <xf numFmtId="0" fontId="5" fillId="0" borderId="11" xfId="0" applyFont="1" applyBorder="1"/>
    <xf numFmtId="0" fontId="5" fillId="0" borderId="12" xfId="0" applyFont="1" applyBorder="1"/>
    <xf numFmtId="0" fontId="57" fillId="6" borderId="55" xfId="0" applyFont="1" applyFill="1" applyBorder="1" applyAlignment="1">
      <alignment vertical="center" wrapText="1"/>
    </xf>
    <xf numFmtId="0" fontId="33" fillId="0" borderId="16" xfId="0" applyFont="1" applyBorder="1" applyAlignment="1">
      <alignment vertical="center" wrapText="1"/>
    </xf>
    <xf numFmtId="0" fontId="5" fillId="0" borderId="17" xfId="0" applyFont="1" applyBorder="1"/>
    <xf numFmtId="0" fontId="57" fillId="6" borderId="42" xfId="0" applyFont="1" applyFill="1" applyBorder="1" applyAlignment="1">
      <alignment vertical="center" wrapText="1"/>
    </xf>
    <xf numFmtId="0" fontId="33" fillId="0" borderId="51" xfId="0" applyFont="1" applyBorder="1" applyAlignment="1">
      <alignment vertical="center" wrapText="1"/>
    </xf>
    <xf numFmtId="9" fontId="0" fillId="0" borderId="51" xfId="0" applyNumberFormat="1" applyFill="1" applyBorder="1" applyAlignment="1">
      <alignment horizontal="center" vertical="center" wrapText="1"/>
    </xf>
    <xf numFmtId="0" fontId="5" fillId="0" borderId="64" xfId="0" applyFont="1" applyBorder="1"/>
    <xf numFmtId="0" fontId="57" fillId="6" borderId="34" xfId="0" applyFont="1" applyFill="1" applyBorder="1" applyAlignment="1">
      <alignment vertical="center" wrapText="1"/>
    </xf>
    <xf numFmtId="0" fontId="57" fillId="6" borderId="36" xfId="0" applyFont="1" applyFill="1" applyBorder="1" applyAlignment="1">
      <alignment vertical="center" wrapText="1"/>
    </xf>
    <xf numFmtId="9" fontId="5" fillId="0" borderId="16" xfId="0" applyNumberFormat="1" applyFont="1" applyBorder="1" applyAlignment="1">
      <alignment horizontal="center" vertical="center"/>
    </xf>
    <xf numFmtId="0" fontId="66" fillId="0" borderId="0" xfId="0" applyFont="1" applyFill="1" applyBorder="1" applyAlignment="1">
      <alignment horizontal="center" vertical="center" wrapText="1"/>
    </xf>
    <xf numFmtId="0" fontId="36" fillId="0" borderId="0" xfId="0" applyFont="1" applyBorder="1" applyAlignment="1">
      <alignment horizontal="center" vertical="center" wrapText="1"/>
    </xf>
    <xf numFmtId="0" fontId="5" fillId="0" borderId="43" xfId="0" applyFont="1" applyBorder="1"/>
    <xf numFmtId="0" fontId="5" fillId="0" borderId="44" xfId="0" applyFont="1" applyBorder="1" applyAlignment="1">
      <alignment vertical="top" wrapText="1"/>
    </xf>
    <xf numFmtId="0" fontId="8" fillId="0" borderId="0" xfId="0" applyFont="1" applyBorder="1" applyAlignment="1">
      <alignment horizontal="left" vertical="center" wrapText="1"/>
    </xf>
    <xf numFmtId="0" fontId="16" fillId="0" borderId="0" xfId="1" applyBorder="1" applyAlignment="1" applyProtection="1">
      <alignment vertical="center"/>
    </xf>
    <xf numFmtId="0" fontId="5" fillId="0" borderId="5" xfId="0" applyFont="1" applyBorder="1" applyAlignment="1">
      <alignment horizontal="center" vertical="center" wrapText="1"/>
    </xf>
    <xf numFmtId="0" fontId="5" fillId="0" borderId="40" xfId="0" applyFont="1" applyBorder="1"/>
    <xf numFmtId="0" fontId="0" fillId="0" borderId="24" xfId="0" applyBorder="1" applyAlignment="1">
      <alignment horizontal="left" vertical="center" wrapText="1"/>
    </xf>
    <xf numFmtId="0" fontId="10" fillId="3" borderId="77" xfId="0" applyFont="1" applyFill="1" applyBorder="1" applyAlignment="1">
      <alignment horizontal="center" vertical="center" wrapText="1"/>
    </xf>
    <xf numFmtId="0" fontId="10" fillId="3" borderId="73" xfId="0" applyFont="1" applyFill="1" applyBorder="1" applyAlignment="1">
      <alignment horizontal="center" vertical="center" wrapText="1"/>
    </xf>
    <xf numFmtId="0" fontId="9" fillId="3" borderId="79" xfId="0" applyFont="1" applyFill="1" applyBorder="1" applyAlignment="1">
      <alignment vertical="center" wrapText="1"/>
    </xf>
    <xf numFmtId="0" fontId="9" fillId="3" borderId="71" xfId="0" applyFont="1" applyFill="1" applyBorder="1" applyAlignment="1">
      <alignment horizontal="center" vertical="center" wrapText="1"/>
    </xf>
    <xf numFmtId="0" fontId="0" fillId="0" borderId="80" xfId="0" applyBorder="1" applyAlignment="1">
      <alignment vertical="center" wrapText="1"/>
    </xf>
    <xf numFmtId="0" fontId="0" fillId="0" borderId="79" xfId="0" applyBorder="1" applyAlignment="1">
      <alignment vertical="center" wrapText="1"/>
    </xf>
    <xf numFmtId="0" fontId="13" fillId="2" borderId="75" xfId="0" applyFont="1" applyFill="1" applyBorder="1" applyAlignment="1">
      <alignment horizontal="left" vertical="center" wrapText="1"/>
    </xf>
    <xf numFmtId="0" fontId="0" fillId="13" borderId="15" xfId="0" applyFill="1" applyBorder="1" applyAlignment="1">
      <alignment vertical="center" wrapText="1"/>
    </xf>
    <xf numFmtId="0" fontId="33" fillId="0" borderId="22" xfId="0" quotePrefix="1" applyFont="1" applyFill="1" applyBorder="1" applyAlignment="1">
      <alignment horizontal="center" vertical="center" wrapText="1"/>
    </xf>
    <xf numFmtId="0" fontId="13" fillId="2" borderId="29" xfId="0" applyFont="1" applyFill="1" applyBorder="1" applyAlignment="1">
      <alignment vertical="center" wrapText="1"/>
    </xf>
    <xf numFmtId="0" fontId="33" fillId="0" borderId="17" xfId="0" quotePrefix="1" applyFont="1" applyFill="1" applyBorder="1" applyAlignment="1">
      <alignment horizontal="center" vertical="center" wrapText="1"/>
    </xf>
    <xf numFmtId="0" fontId="0" fillId="0" borderId="57" xfId="0" applyFill="1" applyBorder="1" applyAlignment="1">
      <alignment horizontal="center" vertical="center" wrapText="1"/>
    </xf>
    <xf numFmtId="0" fontId="0" fillId="0" borderId="27" xfId="0" applyFill="1" applyBorder="1" applyAlignment="1">
      <alignment horizontal="center" vertical="center" wrapText="1"/>
    </xf>
    <xf numFmtId="0" fontId="13" fillId="26" borderId="31" xfId="0" applyFont="1" applyFill="1" applyBorder="1" applyAlignment="1">
      <alignment vertical="center" wrapText="1"/>
    </xf>
    <xf numFmtId="0" fontId="2" fillId="4" borderId="62" xfId="0" applyFont="1" applyFill="1" applyBorder="1" applyAlignment="1">
      <alignment vertical="center" wrapText="1"/>
    </xf>
    <xf numFmtId="0" fontId="2" fillId="4" borderId="61" xfId="0" applyFont="1" applyFill="1" applyBorder="1" applyAlignment="1">
      <alignment vertical="center" wrapText="1"/>
    </xf>
    <xf numFmtId="0" fontId="0" fillId="4" borderId="25" xfId="0"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5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 xfId="0" applyFont="1" applyFill="1" applyBorder="1" applyAlignment="1">
      <alignment vertical="center" wrapText="1"/>
    </xf>
    <xf numFmtId="0" fontId="9" fillId="3" borderId="4" xfId="0" applyFont="1" applyFill="1" applyBorder="1" applyAlignment="1">
      <alignment vertical="center" wrapText="1"/>
    </xf>
    <xf numFmtId="0" fontId="9" fillId="3" borderId="56" xfId="0" applyFont="1" applyFill="1" applyBorder="1" applyAlignment="1">
      <alignment vertical="center" wrapText="1"/>
    </xf>
    <xf numFmtId="0" fontId="9" fillId="3" borderId="19" xfId="0" applyFont="1" applyFill="1" applyBorder="1" applyAlignment="1">
      <alignment vertical="center" wrapText="1"/>
    </xf>
    <xf numFmtId="0" fontId="0" fillId="0" borderId="56" xfId="0" applyBorder="1" applyAlignment="1">
      <alignment vertical="center" wrapText="1"/>
    </xf>
    <xf numFmtId="0" fontId="5" fillId="0" borderId="8" xfId="0" applyFont="1" applyBorder="1"/>
    <xf numFmtId="0" fontId="5" fillId="0" borderId="38" xfId="0" applyFont="1" applyBorder="1" applyAlignment="1">
      <alignment vertical="top" wrapText="1"/>
    </xf>
    <xf numFmtId="0" fontId="33" fillId="0" borderId="27" xfId="0" quotePrefix="1" applyFont="1" applyFill="1" applyBorder="1" applyAlignment="1">
      <alignment horizontal="center" vertical="center" wrapText="1"/>
    </xf>
    <xf numFmtId="0" fontId="2" fillId="4" borderId="31" xfId="0" applyFont="1" applyFill="1" applyBorder="1" applyAlignment="1">
      <alignment vertical="center" wrapText="1"/>
    </xf>
    <xf numFmtId="0" fontId="5" fillId="0" borderId="8" xfId="0" applyFont="1" applyBorder="1" applyAlignment="1">
      <alignment horizontal="center" vertical="center" wrapText="1"/>
    </xf>
    <xf numFmtId="0" fontId="5" fillId="0" borderId="52" xfId="0" applyFont="1" applyBorder="1" applyAlignment="1">
      <alignment horizontal="center" vertical="center" wrapText="1"/>
    </xf>
    <xf numFmtId="0" fontId="0" fillId="0" borderId="16" xfId="0" applyFill="1" applyBorder="1" applyAlignment="1">
      <alignment horizontal="center" vertical="center"/>
    </xf>
    <xf numFmtId="0" fontId="9" fillId="3" borderId="2" xfId="0" applyFont="1" applyFill="1" applyBorder="1" applyAlignment="1">
      <alignment horizontal="center" vertical="center" wrapText="1"/>
    </xf>
    <xf numFmtId="0" fontId="9" fillId="3" borderId="46" xfId="0" applyFont="1" applyFill="1" applyBorder="1" applyAlignment="1">
      <alignment horizontal="center" vertical="center" wrapText="1"/>
    </xf>
    <xf numFmtId="0" fontId="9" fillId="3" borderId="4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9" fillId="3" borderId="50"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1" xfId="0" applyFont="1" applyFill="1" applyBorder="1" applyAlignment="1">
      <alignment horizontal="center" vertical="center" wrapText="1"/>
    </xf>
    <xf numFmtId="0" fontId="9" fillId="3" borderId="56" xfId="0" applyFont="1" applyFill="1" applyBorder="1" applyAlignment="1">
      <alignment horizontal="center" vertical="center" wrapText="1"/>
    </xf>
    <xf numFmtId="0" fontId="9" fillId="3" borderId="38"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3" fillId="12" borderId="0" xfId="0" applyFont="1" applyFill="1" applyBorder="1" applyAlignment="1">
      <alignment horizontal="center" vertical="center"/>
    </xf>
    <xf numFmtId="0" fontId="6" fillId="0" borderId="49" xfId="0" applyFont="1" applyFill="1" applyBorder="1" applyAlignment="1">
      <alignment horizontal="center" vertical="center"/>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16" xfId="0" applyBorder="1" applyAlignment="1">
      <alignment horizontal="center" vertical="center" wrapText="1"/>
    </xf>
    <xf numFmtId="0" fontId="1" fillId="0" borderId="52" xfId="0" applyFont="1" applyFill="1" applyBorder="1" applyAlignment="1">
      <alignment horizontal="center" vertical="center" wrapText="1"/>
    </xf>
    <xf numFmtId="0" fontId="1" fillId="0" borderId="34" xfId="0" applyFont="1" applyFill="1" applyBorder="1" applyAlignment="1">
      <alignment horizontal="center" vertical="center" wrapText="1"/>
    </xf>
    <xf numFmtId="0" fontId="1" fillId="0" borderId="4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0" xfId="0" applyFont="1" applyFill="1" applyBorder="1" applyAlignment="1">
      <alignment horizontal="right"/>
    </xf>
    <xf numFmtId="0" fontId="3" fillId="0" borderId="49" xfId="0" applyFont="1" applyFill="1" applyBorder="1" applyAlignment="1">
      <alignment horizontal="center" vertical="center"/>
    </xf>
    <xf numFmtId="0" fontId="2" fillId="4" borderId="0" xfId="0" applyFont="1" applyFill="1" applyAlignment="1">
      <alignment horizontal="center"/>
    </xf>
    <xf numFmtId="0" fontId="9" fillId="3" borderId="10" xfId="0" applyFont="1"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26"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8" xfId="0" applyFont="1" applyBorder="1" applyAlignment="1">
      <alignment horizontal="left" vertical="center" wrapText="1"/>
    </xf>
    <xf numFmtId="0" fontId="2" fillId="0" borderId="23" xfId="0" applyFont="1" applyBorder="1" applyAlignment="1">
      <alignment horizontal="left" vertical="center" wrapText="1"/>
    </xf>
    <xf numFmtId="0" fontId="2" fillId="0" borderId="20" xfId="0" applyFont="1" applyBorder="1" applyAlignment="1">
      <alignment horizontal="left" vertical="center" wrapText="1"/>
    </xf>
    <xf numFmtId="0" fontId="0" fillId="4" borderId="4" xfId="0" applyFill="1" applyBorder="1" applyAlignment="1">
      <alignment horizontal="center" vertical="center" wrapText="1"/>
    </xf>
    <xf numFmtId="0" fontId="0" fillId="4" borderId="51" xfId="0" applyFill="1" applyBorder="1" applyAlignment="1">
      <alignment horizontal="center" vertical="center" wrapText="1"/>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0" borderId="53" xfId="0" applyBorder="1" applyAlignment="1">
      <alignment horizontal="center" vertical="center" wrapText="1"/>
    </xf>
    <xf numFmtId="0" fontId="3" fillId="0" borderId="0" xfId="0" applyFont="1" applyFill="1" applyBorder="1" applyAlignment="1">
      <alignment horizontal="center" vertical="center"/>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6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1" xfId="0" applyBorder="1" applyAlignment="1">
      <alignment horizontal="center" vertical="center" wrapText="1"/>
    </xf>
    <xf numFmtId="0" fontId="0" fillId="0" borderId="19" xfId="0" applyBorder="1" applyAlignment="1">
      <alignment horizontal="center" vertical="center" wrapText="1"/>
    </xf>
    <xf numFmtId="0" fontId="0" fillId="0" borderId="64" xfId="0"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9" xfId="0" applyFont="1" applyBorder="1" applyAlignment="1">
      <alignment horizontal="left" vertical="center" wrapText="1"/>
    </xf>
    <xf numFmtId="0" fontId="2" fillId="0" borderId="13" xfId="0" applyFont="1" applyBorder="1" applyAlignment="1">
      <alignment horizontal="left" vertical="center" wrapText="1"/>
    </xf>
    <xf numFmtId="0" fontId="0" fillId="0" borderId="14" xfId="0" applyBorder="1" applyAlignment="1">
      <alignment horizontal="center" vertical="center" wrapText="1"/>
    </xf>
    <xf numFmtId="0" fontId="0" fillId="20" borderId="52" xfId="0" applyFill="1" applyBorder="1" applyAlignment="1">
      <alignment horizontal="center" vertical="center" wrapText="1"/>
    </xf>
    <xf numFmtId="0" fontId="0" fillId="20" borderId="34" xfId="0" applyFill="1" applyBorder="1" applyAlignment="1">
      <alignment horizontal="center" vertical="center" wrapText="1"/>
    </xf>
    <xf numFmtId="0" fontId="0" fillId="20" borderId="58" xfId="0" applyFill="1" applyBorder="1" applyAlignment="1">
      <alignment horizontal="center" vertical="center" wrapText="1"/>
    </xf>
    <xf numFmtId="0" fontId="0" fillId="0" borderId="32"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left" vertical="center" wrapText="1"/>
    </xf>
    <xf numFmtId="0" fontId="0" fillId="0" borderId="63" xfId="0" applyBorder="1" applyAlignment="1">
      <alignment horizontal="left"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0" fillId="0" borderId="18" xfId="0" applyBorder="1" applyAlignment="1">
      <alignment horizontal="center" vertical="center" wrapText="1"/>
    </xf>
    <xf numFmtId="0" fontId="0" fillId="0" borderId="20" xfId="0"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3" xfId="0" applyFont="1" applyBorder="1" applyAlignment="1">
      <alignment horizontal="center" vertical="center" wrapText="1"/>
    </xf>
    <xf numFmtId="0" fontId="0" fillId="0" borderId="56" xfId="0" applyBorder="1" applyAlignment="1">
      <alignment horizontal="center" vertical="center"/>
    </xf>
    <xf numFmtId="0" fontId="0" fillId="0" borderId="38" xfId="0" applyBorder="1" applyAlignment="1">
      <alignment horizontal="center" vertical="center"/>
    </xf>
    <xf numFmtId="0" fontId="0" fillId="0" borderId="57" xfId="0" applyBorder="1" applyAlignment="1">
      <alignment horizontal="center" vertical="center"/>
    </xf>
    <xf numFmtId="0" fontId="0" fillId="0" borderId="3" xfId="0" applyBorder="1" applyAlignment="1">
      <alignment horizontal="center" vertical="center"/>
    </xf>
    <xf numFmtId="0" fontId="0" fillId="0" borderId="53" xfId="0" applyBorder="1" applyAlignment="1">
      <alignment horizontal="center" vertical="center"/>
    </xf>
    <xf numFmtId="0" fontId="0" fillId="0" borderId="2"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4" xfId="0" applyBorder="1" applyAlignment="1">
      <alignment horizontal="center" vertical="center"/>
    </xf>
    <xf numFmtId="0" fontId="0" fillId="20" borderId="25" xfId="0" applyFill="1" applyBorder="1" applyAlignment="1">
      <alignment horizontal="center" vertical="center" wrapText="1"/>
    </xf>
    <xf numFmtId="0" fontId="0" fillId="0" borderId="23" xfId="0" applyBorder="1" applyAlignment="1">
      <alignment horizontal="center" vertical="center"/>
    </xf>
    <xf numFmtId="0" fontId="0" fillId="0" borderId="20" xfId="0" applyBorder="1" applyAlignment="1">
      <alignment horizontal="center" vertical="center"/>
    </xf>
    <xf numFmtId="0" fontId="0" fillId="20" borderId="54" xfId="0" applyFill="1" applyBorder="1" applyAlignment="1">
      <alignment horizontal="center" vertical="center" wrapText="1"/>
    </xf>
    <xf numFmtId="0" fontId="0" fillId="20" borderId="36" xfId="0" applyFill="1" applyBorder="1" applyAlignment="1">
      <alignment horizontal="center" vertical="center" wrapText="1"/>
    </xf>
    <xf numFmtId="0" fontId="0" fillId="20" borderId="59" xfId="0" applyFill="1" applyBorder="1" applyAlignment="1">
      <alignment horizontal="center" vertical="center" wrapText="1"/>
    </xf>
    <xf numFmtId="0" fontId="0" fillId="0" borderId="13" xfId="0" applyBorder="1" applyAlignment="1">
      <alignment horizontal="center" vertical="center"/>
    </xf>
    <xf numFmtId="0" fontId="2" fillId="0" borderId="2" xfId="0" applyFont="1" applyBorder="1" applyAlignment="1">
      <alignment horizontal="left" vertical="center" wrapText="1"/>
    </xf>
    <xf numFmtId="0" fontId="0" fillId="0" borderId="46" xfId="0" applyBorder="1" applyAlignment="1">
      <alignment horizontal="center" vertical="center"/>
    </xf>
    <xf numFmtId="0" fontId="0" fillId="0" borderId="0" xfId="0" applyBorder="1" applyAlignment="1">
      <alignment horizontal="center" vertical="center"/>
    </xf>
    <xf numFmtId="0" fontId="0" fillId="20" borderId="26" xfId="0" applyFill="1" applyBorder="1" applyAlignment="1">
      <alignment horizontal="center" vertical="center" wrapText="1"/>
    </xf>
    <xf numFmtId="0" fontId="9" fillId="3" borderId="53" xfId="0" applyFont="1" applyFill="1" applyBorder="1" applyAlignment="1">
      <alignment horizontal="center" vertical="center" wrapText="1"/>
    </xf>
    <xf numFmtId="0" fontId="0" fillId="20" borderId="16" xfId="0" applyFill="1" applyBorder="1" applyAlignment="1">
      <alignment horizontal="center" vertical="center" wrapText="1"/>
    </xf>
    <xf numFmtId="0" fontId="0" fillId="20" borderId="17" xfId="0" applyFill="1" applyBorder="1" applyAlignment="1">
      <alignment horizontal="center" vertical="center" wrapText="1"/>
    </xf>
    <xf numFmtId="0" fontId="0" fillId="0" borderId="23" xfId="0" applyBorder="1" applyAlignment="1">
      <alignment horizontal="center" vertical="center" wrapText="1"/>
    </xf>
    <xf numFmtId="0" fontId="0" fillId="0" borderId="18" xfId="0" applyBorder="1" applyAlignment="1">
      <alignment horizontal="center" vertical="center"/>
    </xf>
    <xf numFmtId="0" fontId="0" fillId="20" borderId="21" xfId="0" applyFill="1" applyBorder="1" applyAlignment="1">
      <alignment horizontal="center" vertical="center" wrapText="1"/>
    </xf>
    <xf numFmtId="0" fontId="0" fillId="20" borderId="5" xfId="0" applyFill="1" applyBorder="1" applyAlignment="1">
      <alignment horizontal="center" vertical="center" wrapText="1"/>
    </xf>
    <xf numFmtId="0" fontId="0" fillId="20" borderId="32" xfId="0" applyFill="1" applyBorder="1" applyAlignment="1">
      <alignment horizontal="center" vertical="center" wrapText="1"/>
    </xf>
    <xf numFmtId="0" fontId="0" fillId="20" borderId="6" xfId="0" applyFill="1" applyBorder="1" applyAlignment="1">
      <alignment horizontal="center" vertical="center" wrapText="1"/>
    </xf>
    <xf numFmtId="0" fontId="0" fillId="20" borderId="7" xfId="0" applyFill="1" applyBorder="1" applyAlignment="1">
      <alignment horizontal="center" vertical="center" wrapText="1"/>
    </xf>
    <xf numFmtId="0" fontId="0" fillId="0" borderId="2" xfId="0" applyBorder="1" applyAlignment="1">
      <alignment horizontal="center" vertical="center" wrapText="1"/>
    </xf>
    <xf numFmtId="164" fontId="5" fillId="0" borderId="0" xfId="0" applyNumberFormat="1" applyFont="1" applyBorder="1" applyAlignment="1">
      <alignment horizontal="center"/>
    </xf>
    <xf numFmtId="0" fontId="6" fillId="0" borderId="0" xfId="0" applyFont="1" applyFill="1" applyBorder="1" applyAlignment="1">
      <alignment horizontal="left" vertical="center"/>
    </xf>
    <xf numFmtId="0" fontId="0" fillId="0" borderId="49" xfId="0" applyBorder="1" applyAlignment="1">
      <alignment horizontal="center" vertical="center"/>
    </xf>
    <xf numFmtId="0" fontId="2" fillId="0" borderId="31" xfId="0" applyFont="1" applyBorder="1" applyAlignment="1">
      <alignment horizontal="center" vertical="center" wrapText="1"/>
    </xf>
    <xf numFmtId="0" fontId="58" fillId="0" borderId="0" xfId="0" applyFont="1" applyBorder="1" applyAlignment="1">
      <alignment horizontal="center" wrapText="1"/>
    </xf>
    <xf numFmtId="0" fontId="58" fillId="0" borderId="0" xfId="0" applyFont="1" applyBorder="1" applyAlignment="1">
      <alignment horizontal="center"/>
    </xf>
    <xf numFmtId="0" fontId="59" fillId="30" borderId="24" xfId="0" applyFont="1" applyFill="1" applyBorder="1" applyAlignment="1">
      <alignment horizontal="center" vertical="center" wrapText="1"/>
    </xf>
    <xf numFmtId="0" fontId="59" fillId="30" borderId="51" xfId="0" applyFont="1" applyFill="1" applyBorder="1" applyAlignment="1">
      <alignment horizontal="center" vertical="center" wrapText="1"/>
    </xf>
    <xf numFmtId="0" fontId="59" fillId="30" borderId="24" xfId="0" applyFont="1" applyFill="1" applyBorder="1" applyAlignment="1">
      <alignment horizontal="left" vertical="center" wrapText="1"/>
    </xf>
    <xf numFmtId="0" fontId="59" fillId="30" borderId="51" xfId="0" applyFont="1" applyFill="1" applyBorder="1" applyAlignment="1">
      <alignment horizontal="left" vertical="center" wrapText="1"/>
    </xf>
    <xf numFmtId="0" fontId="59" fillId="30" borderId="24" xfId="0" applyFont="1" applyFill="1" applyBorder="1" applyAlignment="1">
      <alignment horizontal="center" vertical="center" textRotation="90" wrapText="1"/>
    </xf>
    <xf numFmtId="0" fontId="59" fillId="30" borderId="51" xfId="0" applyFont="1" applyFill="1" applyBorder="1" applyAlignment="1">
      <alignment horizontal="center" vertical="center" textRotation="90" wrapText="1"/>
    </xf>
    <xf numFmtId="0" fontId="60" fillId="30" borderId="24" xfId="0" applyFont="1" applyFill="1" applyBorder="1" applyAlignment="1">
      <alignment horizontal="center" vertical="center" textRotation="90" wrapText="1"/>
    </xf>
    <xf numFmtId="0" fontId="60" fillId="30" borderId="51" xfId="0" applyFont="1" applyFill="1" applyBorder="1" applyAlignment="1">
      <alignment horizontal="center" vertical="center" textRotation="90" wrapText="1"/>
    </xf>
    <xf numFmtId="0" fontId="60" fillId="30" borderId="25" xfId="0" applyFont="1" applyFill="1" applyBorder="1" applyAlignment="1">
      <alignment horizontal="center" vertical="center" textRotation="90" wrapText="1"/>
    </xf>
    <xf numFmtId="0" fontId="59" fillId="30" borderId="52" xfId="0" applyFont="1" applyFill="1" applyBorder="1" applyAlignment="1">
      <alignment horizontal="center" vertical="center" wrapText="1"/>
    </xf>
    <xf numFmtId="0" fontId="59" fillId="30" borderId="34" xfId="0" applyFont="1" applyFill="1" applyBorder="1" applyAlignment="1">
      <alignment horizontal="center" vertical="center" wrapText="1"/>
    </xf>
    <xf numFmtId="0" fontId="59" fillId="30" borderId="41" xfId="0" applyFont="1" applyFill="1" applyBorder="1" applyAlignment="1">
      <alignment horizontal="center" vertical="center" wrapText="1"/>
    </xf>
    <xf numFmtId="0" fontId="8" fillId="0" borderId="24" xfId="0" applyFont="1" applyBorder="1" applyAlignment="1">
      <alignment horizontal="left" vertical="center" wrapText="1"/>
    </xf>
    <xf numFmtId="0" fontId="8" fillId="0" borderId="11" xfId="0" applyFont="1" applyBorder="1" applyAlignment="1">
      <alignment horizontal="left" vertical="center" wrapText="1"/>
    </xf>
    <xf numFmtId="0" fontId="5" fillId="0" borderId="24"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51" xfId="0" applyFont="1" applyBorder="1" applyAlignment="1">
      <alignment horizontal="center" vertical="center" wrapText="1"/>
    </xf>
    <xf numFmtId="0" fontId="8" fillId="0" borderId="51" xfId="0" applyFont="1" applyBorder="1" applyAlignment="1">
      <alignment horizontal="left" vertical="center" wrapText="1"/>
    </xf>
    <xf numFmtId="0" fontId="5" fillId="0" borderId="25" xfId="0" applyFont="1" applyBorder="1" applyAlignment="1">
      <alignment horizontal="center" vertical="center" wrapText="1"/>
    </xf>
    <xf numFmtId="0" fontId="8" fillId="0" borderId="25" xfId="0" applyFont="1" applyBorder="1" applyAlignment="1">
      <alignment horizontal="left" vertical="center" wrapText="1"/>
    </xf>
    <xf numFmtId="0" fontId="62" fillId="33" borderId="25" xfId="0" applyFont="1" applyFill="1" applyBorder="1" applyAlignment="1">
      <alignment horizontal="center" vertical="center" textRotation="90" wrapText="1"/>
    </xf>
    <xf numFmtId="0" fontId="61" fillId="33" borderId="52" xfId="0" applyFont="1" applyFill="1" applyBorder="1" applyAlignment="1">
      <alignment horizontal="center" vertical="center" wrapText="1"/>
    </xf>
    <xf numFmtId="0" fontId="61" fillId="33" borderId="34" xfId="0" applyFont="1" applyFill="1" applyBorder="1" applyAlignment="1">
      <alignment horizontal="center" vertical="center" wrapText="1"/>
    </xf>
    <xf numFmtId="0" fontId="61" fillId="33" borderId="41" xfId="0" applyFont="1" applyFill="1" applyBorder="1" applyAlignment="1">
      <alignment horizontal="center" vertical="center"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63" fillId="0" borderId="24" xfId="0" applyFont="1" applyBorder="1" applyAlignment="1">
      <alignment horizontal="left" vertical="center" wrapText="1"/>
    </xf>
    <xf numFmtId="0" fontId="63" fillId="0" borderId="11" xfId="0" applyFont="1" applyBorder="1" applyAlignment="1">
      <alignment horizontal="left" vertical="center" wrapText="1"/>
    </xf>
    <xf numFmtId="0" fontId="64" fillId="0" borderId="24" xfId="0" applyFont="1" applyBorder="1" applyAlignment="1">
      <alignment horizontal="center" vertical="center" wrapText="1"/>
    </xf>
    <xf numFmtId="0" fontId="64" fillId="0" borderId="51" xfId="0" applyFont="1" applyBorder="1" applyAlignment="1">
      <alignment horizontal="center" vertical="center" wrapText="1"/>
    </xf>
    <xf numFmtId="0" fontId="61" fillId="33" borderId="24" xfId="0" applyFont="1" applyFill="1" applyBorder="1" applyAlignment="1">
      <alignment horizontal="center" vertical="center" wrapText="1"/>
    </xf>
    <xf numFmtId="0" fontId="61" fillId="33" borderId="51" xfId="0" applyFont="1" applyFill="1" applyBorder="1" applyAlignment="1">
      <alignment horizontal="center" vertical="center" wrapText="1"/>
    </xf>
    <xf numFmtId="0" fontId="61" fillId="33" borderId="24" xfId="0" applyFont="1" applyFill="1" applyBorder="1" applyAlignment="1">
      <alignment horizontal="center" vertical="center" textRotation="90" wrapText="1"/>
    </xf>
    <xf numFmtId="0" fontId="61" fillId="33" borderId="51" xfId="0" applyFont="1" applyFill="1" applyBorder="1" applyAlignment="1">
      <alignment horizontal="center" vertical="center" textRotation="90" wrapText="1"/>
    </xf>
    <xf numFmtId="0" fontId="62" fillId="33" borderId="24" xfId="0" applyFont="1" applyFill="1" applyBorder="1" applyAlignment="1">
      <alignment horizontal="center" vertical="center" textRotation="90" wrapText="1"/>
    </xf>
    <xf numFmtId="0" fontId="62" fillId="33" borderId="51" xfId="0" applyFont="1" applyFill="1" applyBorder="1" applyAlignment="1">
      <alignment horizontal="center" vertical="center" textRotation="90" wrapText="1"/>
    </xf>
    <xf numFmtId="0" fontId="6" fillId="0" borderId="42" xfId="0" applyFont="1" applyFill="1" applyBorder="1" applyAlignment="1">
      <alignment horizontal="center" vertical="center"/>
    </xf>
    <xf numFmtId="0" fontId="9" fillId="3" borderId="18"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0" fillId="13" borderId="21" xfId="0" applyFill="1" applyBorder="1" applyAlignment="1">
      <alignment horizontal="center" vertical="center" wrapText="1"/>
    </xf>
    <xf numFmtId="0" fontId="0" fillId="13" borderId="25" xfId="0" applyFill="1" applyBorder="1" applyAlignment="1">
      <alignment horizontal="center" vertical="center" wrapText="1"/>
    </xf>
    <xf numFmtId="0" fontId="0" fillId="13" borderId="16" xfId="0" applyFill="1" applyBorder="1" applyAlignment="1">
      <alignment horizontal="center" vertical="center" wrapText="1"/>
    </xf>
    <xf numFmtId="0" fontId="0" fillId="13" borderId="22" xfId="0" applyFill="1" applyBorder="1" applyAlignment="1">
      <alignment horizontal="center" vertical="center" wrapText="1"/>
    </xf>
    <xf numFmtId="0" fontId="0" fillId="13" borderId="26" xfId="0" applyFill="1" applyBorder="1" applyAlignment="1">
      <alignment horizontal="center" vertical="center" wrapText="1"/>
    </xf>
    <xf numFmtId="0" fontId="0" fillId="13" borderId="17" xfId="0" applyFill="1" applyBorder="1" applyAlignment="1">
      <alignment horizontal="center" vertical="center" wrapText="1"/>
    </xf>
    <xf numFmtId="0" fontId="0" fillId="4" borderId="4" xfId="0" applyFill="1" applyBorder="1" applyAlignment="1">
      <alignment horizontal="left" vertical="center" wrapText="1"/>
    </xf>
    <xf numFmtId="0" fontId="0" fillId="4" borderId="51" xfId="0" applyFill="1" applyBorder="1" applyAlignment="1">
      <alignment horizontal="left" vertical="center" wrapText="1"/>
    </xf>
    <xf numFmtId="0" fontId="11" fillId="13" borderId="11" xfId="0" applyFont="1" applyFill="1" applyBorder="1" applyAlignment="1">
      <alignment horizontal="center" vertical="center" wrapText="1"/>
    </xf>
    <xf numFmtId="0" fontId="11" fillId="13" borderId="15"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15" xfId="0" applyFill="1" applyBorder="1" applyAlignment="1">
      <alignment horizontal="center" vertical="center" wrapText="1"/>
    </xf>
    <xf numFmtId="0" fontId="33" fillId="0" borderId="46" xfId="0" applyFont="1" applyBorder="1" applyAlignment="1">
      <alignment horizontal="center" vertical="center" wrapText="1"/>
    </xf>
    <xf numFmtId="0" fontId="33" fillId="0" borderId="47"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48" xfId="0" applyFont="1" applyBorder="1" applyAlignment="1">
      <alignment horizontal="center" vertical="center" wrapText="1"/>
    </xf>
    <xf numFmtId="0" fontId="33" fillId="0" borderId="49" xfId="0" applyFont="1" applyBorder="1" applyAlignment="1">
      <alignment horizontal="center" vertical="center" wrapText="1"/>
    </xf>
    <xf numFmtId="0" fontId="33" fillId="0" borderId="50"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11" xfId="0" applyFont="1" applyBorder="1" applyAlignment="1">
      <alignment horizontal="center" vertical="center" wrapText="1"/>
    </xf>
    <xf numFmtId="0" fontId="57" fillId="0" borderId="15" xfId="0" applyFont="1" applyBorder="1" applyAlignment="1">
      <alignment horizontal="center" vertical="center" wrapText="1"/>
    </xf>
    <xf numFmtId="0" fontId="11" fillId="13" borderId="68" xfId="0" applyFont="1" applyFill="1" applyBorder="1" applyAlignment="1">
      <alignment horizontal="center" vertical="center" wrapText="1"/>
    </xf>
    <xf numFmtId="0" fontId="11" fillId="13" borderId="8" xfId="0" applyFont="1" applyFill="1" applyBorder="1" applyAlignment="1">
      <alignment horizontal="center" vertical="center" wrapText="1"/>
    </xf>
    <xf numFmtId="0" fontId="11" fillId="13" borderId="67" xfId="0" applyFont="1" applyFill="1" applyBorder="1" applyAlignment="1">
      <alignment horizontal="center" vertical="center" wrapText="1"/>
    </xf>
    <xf numFmtId="0" fontId="0" fillId="0" borderId="4" xfId="0" applyFill="1" applyBorder="1" applyAlignment="1">
      <alignment horizontal="center" vertical="center" wrapText="1"/>
    </xf>
    <xf numFmtId="0" fontId="0" fillId="13" borderId="24" xfId="0" applyFill="1" applyBorder="1" applyAlignment="1">
      <alignment horizontal="center" vertical="center" wrapText="1"/>
    </xf>
    <xf numFmtId="0" fontId="0" fillId="13" borderId="51" xfId="0" applyFill="1" applyBorder="1" applyAlignment="1">
      <alignment horizontal="center" vertical="center" wrapText="1"/>
    </xf>
    <xf numFmtId="0" fontId="0" fillId="0" borderId="52" xfId="0" applyBorder="1" applyAlignment="1">
      <alignment horizontal="left" vertical="center" wrapText="1"/>
    </xf>
    <xf numFmtId="0" fontId="0" fillId="0" borderId="34" xfId="0" applyBorder="1" applyAlignment="1">
      <alignment horizontal="left" vertical="center" wrapText="1"/>
    </xf>
    <xf numFmtId="0" fontId="0" fillId="0" borderId="41" xfId="0" applyBorder="1" applyAlignment="1">
      <alignment horizontal="left" vertical="center" wrapText="1"/>
    </xf>
    <xf numFmtId="0" fontId="0" fillId="4" borderId="43" xfId="0" applyFill="1" applyBorder="1" applyAlignment="1">
      <alignment horizontal="center" vertical="center" wrapText="1"/>
    </xf>
    <xf numFmtId="0" fontId="0" fillId="4" borderId="45" xfId="0" applyFill="1" applyBorder="1" applyAlignment="1">
      <alignment horizontal="center" vertical="center" wrapText="1"/>
    </xf>
    <xf numFmtId="0" fontId="0" fillId="4" borderId="25" xfId="0" applyFill="1" applyBorder="1" applyAlignment="1">
      <alignment horizontal="center" vertical="center" wrapText="1"/>
    </xf>
    <xf numFmtId="0" fontId="0" fillId="0" borderId="44" xfId="0" applyBorder="1" applyAlignment="1">
      <alignment horizontal="center" vertical="center" wrapText="1"/>
    </xf>
    <xf numFmtId="0" fontId="0" fillId="0" borderId="40" xfId="0" applyBorder="1" applyAlignment="1">
      <alignment horizontal="center" vertical="center" wrapText="1"/>
    </xf>
    <xf numFmtId="0" fontId="66" fillId="0" borderId="44" xfId="0" applyFont="1" applyFill="1" applyBorder="1" applyAlignment="1">
      <alignment horizontal="center" vertical="center" wrapText="1"/>
    </xf>
    <xf numFmtId="0" fontId="66" fillId="0" borderId="38" xfId="0" applyFont="1" applyFill="1" applyBorder="1" applyAlignment="1">
      <alignment horizontal="center" vertical="center" wrapText="1"/>
    </xf>
    <xf numFmtId="0" fontId="66" fillId="0" borderId="40" xfId="0" applyFont="1" applyFill="1" applyBorder="1" applyAlignment="1">
      <alignment horizontal="center" vertical="center" wrapText="1"/>
    </xf>
    <xf numFmtId="0" fontId="36" fillId="0" borderId="43" xfId="0" applyFont="1" applyBorder="1" applyAlignment="1">
      <alignment horizontal="center" vertical="center" wrapText="1"/>
    </xf>
    <xf numFmtId="0" fontId="36" fillId="0" borderId="44" xfId="0" applyFont="1" applyBorder="1" applyAlignment="1">
      <alignment horizontal="center" vertical="center" wrapText="1"/>
    </xf>
    <xf numFmtId="0" fontId="36" fillId="0" borderId="8" xfId="0" applyFont="1" applyBorder="1" applyAlignment="1">
      <alignment horizontal="center" vertical="center" wrapText="1"/>
    </xf>
    <xf numFmtId="0" fontId="36" fillId="0" borderId="38" xfId="0" applyFont="1" applyBorder="1" applyAlignment="1">
      <alignment horizontal="center" vertical="center" wrapText="1"/>
    </xf>
    <xf numFmtId="0" fontId="36" fillId="0" borderId="45" xfId="0" applyFont="1" applyBorder="1" applyAlignment="1">
      <alignment horizontal="center" vertical="center" wrapText="1"/>
    </xf>
    <xf numFmtId="0" fontId="36" fillId="0" borderId="40" xfId="0" applyFont="1" applyBorder="1" applyAlignment="1">
      <alignment horizontal="center" vertical="center" wrapText="1"/>
    </xf>
    <xf numFmtId="0" fontId="66" fillId="0" borderId="24" xfId="0" applyFont="1" applyFill="1" applyBorder="1" applyAlignment="1">
      <alignment vertical="center" wrapText="1"/>
    </xf>
    <xf numFmtId="0" fontId="66" fillId="0" borderId="11" xfId="0" applyFont="1" applyFill="1" applyBorder="1" applyAlignment="1">
      <alignment vertical="center" wrapText="1"/>
    </xf>
    <xf numFmtId="0" fontId="66" fillId="0" borderId="51" xfId="0" applyFont="1" applyFill="1" applyBorder="1" applyAlignment="1">
      <alignment vertical="center" wrapText="1"/>
    </xf>
    <xf numFmtId="0" fontId="0" fillId="13" borderId="15" xfId="0" applyFill="1" applyBorder="1" applyAlignment="1">
      <alignment horizontal="center" vertical="center" wrapText="1"/>
    </xf>
    <xf numFmtId="0" fontId="0" fillId="0" borderId="15" xfId="0" applyBorder="1" applyAlignment="1">
      <alignment horizontal="center" vertical="center" wrapText="1"/>
    </xf>
    <xf numFmtId="0" fontId="0" fillId="0" borderId="28" xfId="0" applyBorder="1" applyAlignment="1">
      <alignment horizontal="center" vertical="center" wrapText="1"/>
    </xf>
    <xf numFmtId="0" fontId="0" fillId="0" borderId="27" xfId="0" applyBorder="1" applyAlignment="1">
      <alignment horizontal="center" vertical="center" wrapText="1"/>
    </xf>
    <xf numFmtId="0" fontId="0" fillId="36" borderId="68" xfId="0" applyFill="1" applyBorder="1" applyAlignment="1">
      <alignment horizontal="center" vertical="center" wrapText="1"/>
    </xf>
    <xf numFmtId="0" fontId="0" fillId="36" borderId="46" xfId="0" applyFill="1" applyBorder="1" applyAlignment="1">
      <alignment horizontal="center" vertical="center" wrapText="1"/>
    </xf>
    <xf numFmtId="0" fontId="0" fillId="36" borderId="67" xfId="0" applyFill="1" applyBorder="1" applyAlignment="1">
      <alignment horizontal="center" vertical="center" wrapText="1"/>
    </xf>
    <xf numFmtId="0" fontId="0" fillId="36" borderId="49" xfId="0" applyFill="1" applyBorder="1" applyAlignment="1">
      <alignment horizontal="center" vertical="center" wrapText="1"/>
    </xf>
    <xf numFmtId="0" fontId="0" fillId="0" borderId="43" xfId="0" applyBorder="1" applyAlignment="1">
      <alignment horizontal="center" vertical="center" wrapText="1"/>
    </xf>
    <xf numFmtId="0" fontId="0" fillId="0" borderId="67" xfId="0" applyBorder="1" applyAlignment="1">
      <alignment horizontal="center" vertical="center" wrapText="1"/>
    </xf>
    <xf numFmtId="0" fontId="5" fillId="0" borderId="15" xfId="0" applyFont="1" applyBorder="1" applyAlignment="1">
      <alignment horizontal="center" vertical="center" wrapText="1"/>
    </xf>
    <xf numFmtId="0" fontId="0" fillId="4" borderId="35" xfId="0" applyFill="1" applyBorder="1" applyAlignment="1">
      <alignment horizontal="left" vertical="center" wrapText="1"/>
    </xf>
    <xf numFmtId="0" fontId="0" fillId="4" borderId="55" xfId="0" applyFill="1" applyBorder="1" applyAlignment="1">
      <alignment horizontal="left" vertical="center" wrapText="1"/>
    </xf>
    <xf numFmtId="0" fontId="0" fillId="0" borderId="62" xfId="0" applyFill="1" applyBorder="1" applyAlignment="1">
      <alignment horizontal="left" vertical="center" wrapText="1"/>
    </xf>
    <xf numFmtId="0" fontId="0" fillId="0" borderId="66" xfId="0" applyFill="1" applyBorder="1" applyAlignment="1">
      <alignment horizontal="left" vertical="center" wrapText="1"/>
    </xf>
    <xf numFmtId="0" fontId="0" fillId="0" borderId="60" xfId="0" applyBorder="1" applyAlignment="1">
      <alignment horizontal="left" vertical="center" wrapText="1"/>
    </xf>
    <xf numFmtId="0" fontId="0" fillId="0" borderId="62" xfId="0" applyBorder="1" applyAlignment="1">
      <alignment horizontal="left" vertical="center" wrapText="1"/>
    </xf>
    <xf numFmtId="0" fontId="0" fillId="0" borderId="61" xfId="0" applyBorder="1" applyAlignment="1">
      <alignment horizontal="left" vertical="center" wrapText="1"/>
    </xf>
    <xf numFmtId="0" fontId="0" fillId="0" borderId="60" xfId="0" applyFill="1" applyBorder="1" applyAlignment="1">
      <alignment horizontal="left" vertical="center" wrapText="1"/>
    </xf>
    <xf numFmtId="0" fontId="0" fillId="0" borderId="61" xfId="0" applyFill="1" applyBorder="1" applyAlignment="1">
      <alignment horizontal="left" vertical="center" wrapText="1"/>
    </xf>
    <xf numFmtId="0" fontId="0" fillId="0" borderId="30" xfId="0" applyFill="1" applyBorder="1" applyAlignment="1">
      <alignment horizontal="left" vertical="center" wrapText="1"/>
    </xf>
    <xf numFmtId="0" fontId="0" fillId="0" borderId="31" xfId="0" applyFill="1" applyBorder="1" applyAlignment="1">
      <alignment horizontal="left" vertical="center" wrapText="1"/>
    </xf>
    <xf numFmtId="0" fontId="0" fillId="0" borderId="52" xfId="0" applyBorder="1" applyAlignment="1">
      <alignment horizontal="center" wrapText="1"/>
    </xf>
    <xf numFmtId="0" fontId="0" fillId="0" borderId="34" xfId="0" applyBorder="1" applyAlignment="1">
      <alignment horizontal="center" wrapText="1"/>
    </xf>
    <xf numFmtId="0" fontId="0" fillId="0" borderId="58" xfId="0" applyBorder="1" applyAlignment="1">
      <alignment horizont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58" xfId="0" applyBorder="1" applyAlignment="1">
      <alignment horizontal="left" vertical="center" wrapText="1"/>
    </xf>
    <xf numFmtId="0" fontId="0" fillId="0" borderId="54" xfId="0" applyBorder="1" applyAlignment="1">
      <alignment horizontal="left" vertical="center" wrapText="1"/>
    </xf>
    <xf numFmtId="0" fontId="0" fillId="0" borderId="36" xfId="0" applyBorder="1" applyAlignment="1">
      <alignment horizontal="left" vertical="center" wrapText="1"/>
    </xf>
    <xf numFmtId="0" fontId="0" fillId="0" borderId="59" xfId="0" applyBorder="1" applyAlignment="1">
      <alignment horizontal="left" vertical="center" wrapText="1"/>
    </xf>
    <xf numFmtId="0" fontId="0" fillId="0" borderId="52" xfId="0" applyBorder="1" applyAlignment="1">
      <alignment horizontal="left" wrapText="1"/>
    </xf>
    <xf numFmtId="0" fontId="0" fillId="0" borderId="34" xfId="0" applyBorder="1" applyAlignment="1">
      <alignment horizontal="left" wrapText="1"/>
    </xf>
    <xf numFmtId="0" fontId="0" fillId="0" borderId="58" xfId="0" applyBorder="1" applyAlignment="1">
      <alignment horizontal="left" wrapText="1"/>
    </xf>
    <xf numFmtId="0" fontId="0" fillId="0" borderId="65" xfId="0" applyBorder="1" applyAlignment="1">
      <alignment horizontal="left" wrapText="1"/>
    </xf>
    <xf numFmtId="0" fontId="0" fillId="0" borderId="62" xfId="0" applyBorder="1" applyAlignment="1">
      <alignment horizontal="left" wrapText="1"/>
    </xf>
  </cellXfs>
  <cellStyles count="2">
    <cellStyle name="Lien hypertexte" xfId="1" builtinId="8"/>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230533</xdr:colOff>
      <xdr:row>6</xdr:row>
      <xdr:rowOff>83200</xdr:rowOff>
    </xdr:to>
    <xdr:pic>
      <xdr:nvPicPr>
        <xdr:cNvPr id="2" name="Image 1" descr="EUPI-Logo-2.png"/>
        <xdr:cNvPicPr>
          <a:picLocks noChangeAspect="1"/>
        </xdr:cNvPicPr>
      </xdr:nvPicPr>
      <xdr:blipFill>
        <a:blip xmlns:r="http://schemas.openxmlformats.org/officeDocument/2006/relationships" r:embed="rId1" cstate="print"/>
        <a:stretch>
          <a:fillRect/>
        </a:stretch>
      </xdr:blipFill>
      <xdr:spPr>
        <a:xfrm>
          <a:off x="0" y="0"/>
          <a:ext cx="5821708" cy="1350025"/>
        </a:xfrm>
        <a:prstGeom prst="rect">
          <a:avLst/>
        </a:prstGeom>
      </xdr:spPr>
    </xdr:pic>
    <xdr:clientData/>
  </xdr:twoCellAnchor>
  <xdr:twoCellAnchor editAs="oneCell">
    <xdr:from>
      <xdr:col>12</xdr:col>
      <xdr:colOff>38100</xdr:colOff>
      <xdr:row>15</xdr:row>
      <xdr:rowOff>38100</xdr:rowOff>
    </xdr:from>
    <xdr:to>
      <xdr:col>14</xdr:col>
      <xdr:colOff>552162</xdr:colOff>
      <xdr:row>17</xdr:row>
      <xdr:rowOff>80350</xdr:rowOff>
    </xdr:to>
    <xdr:pic>
      <xdr:nvPicPr>
        <xdr:cNvPr id="3" name="Image 2" descr="FS-AUVERGNE-RVB.jpg"/>
        <xdr:cNvPicPr>
          <a:picLocks noChangeAspect="1"/>
        </xdr:cNvPicPr>
      </xdr:nvPicPr>
      <xdr:blipFill>
        <a:blip xmlns:r="http://schemas.openxmlformats.org/officeDocument/2006/relationships" r:embed="rId2" cstate="print"/>
        <a:stretch>
          <a:fillRect/>
        </a:stretch>
      </xdr:blipFill>
      <xdr:spPr>
        <a:xfrm>
          <a:off x="4543425" y="3438525"/>
          <a:ext cx="1371312" cy="423250"/>
        </a:xfrm>
        <a:prstGeom prst="rect">
          <a:avLst/>
        </a:prstGeom>
      </xdr:spPr>
    </xdr:pic>
    <xdr:clientData/>
  </xdr:twoCellAnchor>
  <xdr:twoCellAnchor editAs="oneCell">
    <xdr:from>
      <xdr:col>7</xdr:col>
      <xdr:colOff>57150</xdr:colOff>
      <xdr:row>29</xdr:row>
      <xdr:rowOff>0</xdr:rowOff>
    </xdr:from>
    <xdr:to>
      <xdr:col>14</xdr:col>
      <xdr:colOff>799947</xdr:colOff>
      <xdr:row>35</xdr:row>
      <xdr:rowOff>218634</xdr:rowOff>
    </xdr:to>
    <xdr:pic>
      <xdr:nvPicPr>
        <xdr:cNvPr id="4" name="Image 3" descr="EUPI-logo-carre.png"/>
        <xdr:cNvPicPr>
          <a:picLocks noChangeAspect="1"/>
        </xdr:cNvPicPr>
      </xdr:nvPicPr>
      <xdr:blipFill>
        <a:blip xmlns:r="http://schemas.openxmlformats.org/officeDocument/2006/relationships" r:embed="rId3" cstate="print"/>
        <a:stretch>
          <a:fillRect/>
        </a:stretch>
      </xdr:blipFill>
      <xdr:spPr>
        <a:xfrm>
          <a:off x="4429125" y="6696075"/>
          <a:ext cx="1733397" cy="1961709"/>
        </a:xfrm>
        <a:prstGeom prst="rect">
          <a:avLst/>
        </a:prstGeom>
      </xdr:spPr>
    </xdr:pic>
    <xdr:clientData/>
  </xdr:twoCellAnchor>
  <xdr:twoCellAnchor editAs="oneCell">
    <xdr:from>
      <xdr:col>13</xdr:col>
      <xdr:colOff>46470</xdr:colOff>
      <xdr:row>39</xdr:row>
      <xdr:rowOff>36368</xdr:rowOff>
    </xdr:from>
    <xdr:to>
      <xdr:col>14</xdr:col>
      <xdr:colOff>631536</xdr:colOff>
      <xdr:row>42</xdr:row>
      <xdr:rowOff>129887</xdr:rowOff>
    </xdr:to>
    <xdr:pic>
      <xdr:nvPicPr>
        <xdr:cNvPr id="5" name="Picture 1"/>
        <xdr:cNvPicPr>
          <a:picLocks noChangeAspect="1" noChangeArrowheads="1"/>
        </xdr:cNvPicPr>
      </xdr:nvPicPr>
      <xdr:blipFill>
        <a:blip xmlns:r="http://schemas.openxmlformats.org/officeDocument/2006/relationships" r:embed="rId4" cstate="print"/>
        <a:srcRect/>
        <a:stretch>
          <a:fillRect/>
        </a:stretch>
      </xdr:blipFill>
      <xdr:spPr bwMode="auto">
        <a:xfrm>
          <a:off x="4989945" y="10018568"/>
          <a:ext cx="1232766" cy="1055544"/>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jy.laronde@gmail.com" TargetMode="External"/><Relationship Id="rId13" Type="http://schemas.openxmlformats.org/officeDocument/2006/relationships/hyperlink" Target="mailto:Omar.AIT-AIDER@lasmea.univ-bpclermont.fr" TargetMode="External"/><Relationship Id="rId18" Type="http://schemas.openxmlformats.org/officeDocument/2006/relationships/hyperlink" Target="mailto:Sophie.LACHENAUD@univ-bpclermont.fr" TargetMode="External"/><Relationship Id="rId3" Type="http://schemas.openxmlformats.org/officeDocument/2006/relationships/hyperlink" Target="mailto:m.boussageon@gmail.com" TargetMode="External"/><Relationship Id="rId21" Type="http://schemas.openxmlformats.org/officeDocument/2006/relationships/hyperlink" Target="mailto:Mherrou@jbdelasalle.com" TargetMode="External"/><Relationship Id="rId7" Type="http://schemas.openxmlformats.org/officeDocument/2006/relationships/hyperlink" Target="mailto:jy.laronde@gmail.com" TargetMode="External"/><Relationship Id="rId12" Type="http://schemas.openxmlformats.org/officeDocument/2006/relationships/hyperlink" Target="mailto:pascal.andre@univ-bpclermont.fr" TargetMode="External"/><Relationship Id="rId17" Type="http://schemas.openxmlformats.org/officeDocument/2006/relationships/hyperlink" Target="mailto:jacques.perol@wanadoo.fr" TargetMode="External"/><Relationship Id="rId2" Type="http://schemas.openxmlformats.org/officeDocument/2006/relationships/hyperlink" Target="mailto:d.pirel@delta2i.fr" TargetMode="External"/><Relationship Id="rId16" Type="http://schemas.openxmlformats.org/officeDocument/2006/relationships/hyperlink" Target="mailto:pbond@dbmail.com" TargetMode="External"/><Relationship Id="rId20" Type="http://schemas.openxmlformats.org/officeDocument/2006/relationships/hyperlink" Target="mailto:echabory@jbdelasalle.com" TargetMode="External"/><Relationship Id="rId1" Type="http://schemas.openxmlformats.org/officeDocument/2006/relationships/hyperlink" Target="mailto:didier.piot@uca.fr%3E" TargetMode="External"/><Relationship Id="rId6" Type="http://schemas.openxmlformats.org/officeDocument/2006/relationships/hyperlink" Target="mailto:thierry.chambon@univ-bpclermont.fr" TargetMode="External"/><Relationship Id="rId11" Type="http://schemas.openxmlformats.org/officeDocument/2006/relationships/hyperlink" Target="mailto:marie.lafont9@wanadoo.fr" TargetMode="External"/><Relationship Id="rId5" Type="http://schemas.openxmlformats.org/officeDocument/2006/relationships/hyperlink" Target="mailto:abdecelem.bouima@apave.com" TargetMode="External"/><Relationship Id="rId15" Type="http://schemas.openxmlformats.org/officeDocument/2006/relationships/hyperlink" Target="mailto:jean-michel.mikolajczyk@orange.fr" TargetMode="External"/><Relationship Id="rId10" Type="http://schemas.openxmlformats.org/officeDocument/2006/relationships/hyperlink" Target="mailto:marie.lafont9@wanadoo.fr" TargetMode="External"/><Relationship Id="rId19" Type="http://schemas.openxmlformats.org/officeDocument/2006/relationships/hyperlink" Target="mailto:Sophie.LACHENAUD@univ-bpclermont.fr" TargetMode="External"/><Relationship Id="rId4" Type="http://schemas.openxmlformats.org/officeDocument/2006/relationships/hyperlink" Target="mailto:julien.souche@aubertduval.fr" TargetMode="External"/><Relationship Id="rId9" Type="http://schemas.openxmlformats.org/officeDocument/2006/relationships/hyperlink" Target="mailto:Tlacroix@jbdelasalle.com" TargetMode="External"/><Relationship Id="rId14" Type="http://schemas.openxmlformats.org/officeDocument/2006/relationships/hyperlink" Target="mailto:Benoit.Thuilot@lasmea.univ-bpclermont.fr" TargetMode="External"/><Relationship Id="rId22" Type="http://schemas.openxmlformats.org/officeDocument/2006/relationships/hyperlink" Target="mailto:Benoit.Thuilot@lasmea.univ-bpclermont.fr"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mailto:Omar.AIT-AIDER@lasmea.univ-bpclermont.fr" TargetMode="External"/><Relationship Id="rId18" Type="http://schemas.openxmlformats.org/officeDocument/2006/relationships/hyperlink" Target="mailto:echabory@jbdelasalle.com" TargetMode="External"/><Relationship Id="rId26" Type="http://schemas.openxmlformats.org/officeDocument/2006/relationships/hyperlink" Target="mailto:jy.laronde@gmail.com" TargetMode="External"/><Relationship Id="rId39" Type="http://schemas.openxmlformats.org/officeDocument/2006/relationships/hyperlink" Target="mailto:marie.lafont9@wanadoo.fr" TargetMode="External"/><Relationship Id="rId21" Type="http://schemas.openxmlformats.org/officeDocument/2006/relationships/hyperlink" Target="mailto:d.pirel@delta2i.fr" TargetMode="External"/><Relationship Id="rId34" Type="http://schemas.openxmlformats.org/officeDocument/2006/relationships/hyperlink" Target="mailto:jean-michel.mikolajczyk@orange.fr" TargetMode="External"/><Relationship Id="rId7" Type="http://schemas.openxmlformats.org/officeDocument/2006/relationships/hyperlink" Target="mailto:jy.laronde@gmail.com" TargetMode="External"/><Relationship Id="rId2" Type="http://schemas.openxmlformats.org/officeDocument/2006/relationships/hyperlink" Target="mailto:d.pirel@delta2i.fr" TargetMode="External"/><Relationship Id="rId16" Type="http://schemas.openxmlformats.org/officeDocument/2006/relationships/hyperlink" Target="mailto:Sophie.LACHENAUD@univ-bpclermont.fr" TargetMode="External"/><Relationship Id="rId20" Type="http://schemas.openxmlformats.org/officeDocument/2006/relationships/hyperlink" Target="mailto:didier.piot@uca.fr%3E" TargetMode="External"/><Relationship Id="rId29" Type="http://schemas.openxmlformats.org/officeDocument/2006/relationships/hyperlink" Target="mailto:marie.lafont9@wanadoo.fr" TargetMode="External"/><Relationship Id="rId41" Type="http://schemas.openxmlformats.org/officeDocument/2006/relationships/printerSettings" Target="../printerSettings/printerSettings1.bin"/><Relationship Id="rId1" Type="http://schemas.openxmlformats.org/officeDocument/2006/relationships/hyperlink" Target="mailto:didier.piot@uca.fr%3E" TargetMode="External"/><Relationship Id="rId6" Type="http://schemas.openxmlformats.org/officeDocument/2006/relationships/hyperlink" Target="mailto:thierry.chambon@univ-bpclermont.fr" TargetMode="External"/><Relationship Id="rId11" Type="http://schemas.openxmlformats.org/officeDocument/2006/relationships/hyperlink" Target="mailto:marie.lafont9@wanadoo.fr" TargetMode="External"/><Relationship Id="rId24" Type="http://schemas.openxmlformats.org/officeDocument/2006/relationships/hyperlink" Target="mailto:abdecelem.bouima@apave.com" TargetMode="External"/><Relationship Id="rId32" Type="http://schemas.openxmlformats.org/officeDocument/2006/relationships/hyperlink" Target="mailto:Omar.AIT-AIDER@lasmea.univ-bpclermont.fr" TargetMode="External"/><Relationship Id="rId37" Type="http://schemas.openxmlformats.org/officeDocument/2006/relationships/hyperlink" Target="mailto:echabory@jbdelasalle.com" TargetMode="External"/><Relationship Id="rId40" Type="http://schemas.openxmlformats.org/officeDocument/2006/relationships/hyperlink" Target="mailto:Corinne.BRDYS@univ-bpclermont.fr" TargetMode="External"/><Relationship Id="rId5" Type="http://schemas.openxmlformats.org/officeDocument/2006/relationships/hyperlink" Target="mailto:abdecelem.bouima@apave.com" TargetMode="External"/><Relationship Id="rId15" Type="http://schemas.openxmlformats.org/officeDocument/2006/relationships/hyperlink" Target="mailto:jean-michel.mikolajczyk@orange.fr" TargetMode="External"/><Relationship Id="rId23" Type="http://schemas.openxmlformats.org/officeDocument/2006/relationships/hyperlink" Target="mailto:julien.souche@aubertduval.fr" TargetMode="External"/><Relationship Id="rId28" Type="http://schemas.openxmlformats.org/officeDocument/2006/relationships/hyperlink" Target="mailto:Tlacroix@jbdelasalle.com" TargetMode="External"/><Relationship Id="rId36" Type="http://schemas.openxmlformats.org/officeDocument/2006/relationships/hyperlink" Target="mailto:Sophie.LACHENAUD@univ-bpclermont.fr" TargetMode="External"/><Relationship Id="rId10" Type="http://schemas.openxmlformats.org/officeDocument/2006/relationships/hyperlink" Target="mailto:marie.lafont9@wanadoo.fr" TargetMode="External"/><Relationship Id="rId19" Type="http://schemas.openxmlformats.org/officeDocument/2006/relationships/hyperlink" Target="mailto:Mherrou@jbdelasalle.com" TargetMode="External"/><Relationship Id="rId31" Type="http://schemas.openxmlformats.org/officeDocument/2006/relationships/hyperlink" Target="mailto:pascal.andre@univ-bpclermont.fr" TargetMode="External"/><Relationship Id="rId4" Type="http://schemas.openxmlformats.org/officeDocument/2006/relationships/hyperlink" Target="mailto:julien.souche@aubertduval.fr" TargetMode="External"/><Relationship Id="rId9" Type="http://schemas.openxmlformats.org/officeDocument/2006/relationships/hyperlink" Target="mailto:Tlacroix@jbdelasalle.com" TargetMode="External"/><Relationship Id="rId14" Type="http://schemas.openxmlformats.org/officeDocument/2006/relationships/hyperlink" Target="mailto:Benoit.Thuilot@lasmea.univ-bpclermont.fr" TargetMode="External"/><Relationship Id="rId22" Type="http://schemas.openxmlformats.org/officeDocument/2006/relationships/hyperlink" Target="mailto:m.boussageon@gmail.com" TargetMode="External"/><Relationship Id="rId27" Type="http://schemas.openxmlformats.org/officeDocument/2006/relationships/hyperlink" Target="mailto:jy.laronde@gmail.com" TargetMode="External"/><Relationship Id="rId30" Type="http://schemas.openxmlformats.org/officeDocument/2006/relationships/hyperlink" Target="mailto:marie.lafont9@wanadoo.fr" TargetMode="External"/><Relationship Id="rId35" Type="http://schemas.openxmlformats.org/officeDocument/2006/relationships/hyperlink" Target="mailto:Sophie.LACHENAUD@univ-bpclermont.fr" TargetMode="External"/><Relationship Id="rId8" Type="http://schemas.openxmlformats.org/officeDocument/2006/relationships/hyperlink" Target="mailto:jy.laronde@gmail.com" TargetMode="External"/><Relationship Id="rId3" Type="http://schemas.openxmlformats.org/officeDocument/2006/relationships/hyperlink" Target="mailto:m.boussageon@gmail.com" TargetMode="External"/><Relationship Id="rId12" Type="http://schemas.openxmlformats.org/officeDocument/2006/relationships/hyperlink" Target="mailto:pascal.andre@univ-bpclermont.fr" TargetMode="External"/><Relationship Id="rId17" Type="http://schemas.openxmlformats.org/officeDocument/2006/relationships/hyperlink" Target="mailto:Sophie.LACHENAUD@univ-bpclermont.fr" TargetMode="External"/><Relationship Id="rId25" Type="http://schemas.openxmlformats.org/officeDocument/2006/relationships/hyperlink" Target="mailto:thierry.chambon@univ-bpclermont.fr" TargetMode="External"/><Relationship Id="rId33" Type="http://schemas.openxmlformats.org/officeDocument/2006/relationships/hyperlink" Target="mailto:Benoit.Thuilot@lasmea.univ-bpclermont.fr" TargetMode="External"/><Relationship Id="rId38" Type="http://schemas.openxmlformats.org/officeDocument/2006/relationships/hyperlink" Target="mailto:Mherrou@jbdelasalle.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ophie.fournier@uca.fr" TargetMode="External"/><Relationship Id="rId1" Type="http://schemas.openxmlformats.org/officeDocument/2006/relationships/hyperlink" Target="mailto:franceline.beybot_batisson@uca.fr"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marie.lafont9@wanadoo.fr" TargetMode="External"/><Relationship Id="rId13" Type="http://schemas.openxmlformats.org/officeDocument/2006/relationships/hyperlink" Target="mailto:jy.laronde@gmail.com" TargetMode="External"/><Relationship Id="rId18" Type="http://schemas.openxmlformats.org/officeDocument/2006/relationships/hyperlink" Target="mailto:abdecelem.bouima@apave.com" TargetMode="External"/><Relationship Id="rId26" Type="http://schemas.openxmlformats.org/officeDocument/2006/relationships/hyperlink" Target="mailto:sebastien.tourreix@auvergne-securite.com" TargetMode="External"/><Relationship Id="rId3" Type="http://schemas.openxmlformats.org/officeDocument/2006/relationships/hyperlink" Target="mailto:pierre.blaudy@erdf.fr" TargetMode="External"/><Relationship Id="rId21" Type="http://schemas.openxmlformats.org/officeDocument/2006/relationships/hyperlink" Target="mailto:Benoit.Thuilot@lasmea.univ-bpclermont.fr" TargetMode="External"/><Relationship Id="rId7" Type="http://schemas.openxmlformats.org/officeDocument/2006/relationships/hyperlink" Target="mailto:jacques.perol@wanadoo.fr" TargetMode="External"/><Relationship Id="rId12" Type="http://schemas.openxmlformats.org/officeDocument/2006/relationships/hyperlink" Target="mailto:jy.laronde@gmail.com" TargetMode="External"/><Relationship Id="rId17" Type="http://schemas.openxmlformats.org/officeDocument/2006/relationships/hyperlink" Target="mailto:m.boussageon@gmail.com" TargetMode="External"/><Relationship Id="rId25" Type="http://schemas.openxmlformats.org/officeDocument/2006/relationships/hyperlink" Target="mailto:Mherrou@jbdelasalle.com" TargetMode="External"/><Relationship Id="rId2" Type="http://schemas.openxmlformats.org/officeDocument/2006/relationships/hyperlink" Target="mailto:Sophie.LACHENAUD@univ-bpclermont.fr" TargetMode="External"/><Relationship Id="rId16" Type="http://schemas.openxmlformats.org/officeDocument/2006/relationships/hyperlink" Target="mailto:d.pirel@delta2i.fr" TargetMode="External"/><Relationship Id="rId20" Type="http://schemas.openxmlformats.org/officeDocument/2006/relationships/hyperlink" Target="mailto:Omar.AIT-AIDER@lasmea.univ-bpclermont.fr" TargetMode="External"/><Relationship Id="rId1" Type="http://schemas.openxmlformats.org/officeDocument/2006/relationships/hyperlink" Target="mailto:Sophie.LACHENAUD@univ-bpclermont.fr" TargetMode="External"/><Relationship Id="rId6" Type="http://schemas.openxmlformats.org/officeDocument/2006/relationships/hyperlink" Target="mailto:thierry.chambon@univ-bpclermont.fr" TargetMode="External"/><Relationship Id="rId11" Type="http://schemas.openxmlformats.org/officeDocument/2006/relationships/hyperlink" Target="mailto:Tlacroix@jbdelasalle.com" TargetMode="External"/><Relationship Id="rId24" Type="http://schemas.openxmlformats.org/officeDocument/2006/relationships/hyperlink" Target="mailto:echabory@jbdelasalle.com" TargetMode="External"/><Relationship Id="rId5" Type="http://schemas.openxmlformats.org/officeDocument/2006/relationships/hyperlink" Target="mailto:christian.bondaref@ac-clermont.fr;pbond@dbmail.com" TargetMode="External"/><Relationship Id="rId15" Type="http://schemas.openxmlformats.org/officeDocument/2006/relationships/hyperlink" Target="mailto:julien.souche@aubertduval.fr" TargetMode="External"/><Relationship Id="rId23" Type="http://schemas.openxmlformats.org/officeDocument/2006/relationships/hyperlink" Target="mailto:Lounis.Adouane@uca.fr" TargetMode="External"/><Relationship Id="rId10" Type="http://schemas.openxmlformats.org/officeDocument/2006/relationships/hyperlink" Target="mailto:marie.lafont9@wanadoo.fr" TargetMode="External"/><Relationship Id="rId19" Type="http://schemas.openxmlformats.org/officeDocument/2006/relationships/hyperlink" Target="mailto:Pascal.ANDRE@univ-bpclermont.fr" TargetMode="External"/><Relationship Id="rId4" Type="http://schemas.openxmlformats.org/officeDocument/2006/relationships/hyperlink" Target="mailto:sebastien.tourreix@auvergne-securite.com" TargetMode="External"/><Relationship Id="rId9" Type="http://schemas.openxmlformats.org/officeDocument/2006/relationships/hyperlink" Target="mailto:marie.lafont9@wanadoo.fr" TargetMode="External"/><Relationship Id="rId14" Type="http://schemas.openxmlformats.org/officeDocument/2006/relationships/hyperlink" Target="mailto:didier.piot@uca.fr%3E" TargetMode="External"/><Relationship Id="rId22" Type="http://schemas.openxmlformats.org/officeDocument/2006/relationships/hyperlink" Target="mailto:Lounis.Adouane@uca.fr" TargetMode="External"/><Relationship Id="rId27"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8" Type="http://schemas.openxmlformats.org/officeDocument/2006/relationships/hyperlink" Target="mailto:jy.laronde@gmail.com" TargetMode="External"/><Relationship Id="rId13" Type="http://schemas.openxmlformats.org/officeDocument/2006/relationships/hyperlink" Target="mailto:Omar.AIT-AIDER@lasmea.univ-bpclermont.fr" TargetMode="External"/><Relationship Id="rId18" Type="http://schemas.openxmlformats.org/officeDocument/2006/relationships/hyperlink" Target="mailto:Sophie.LACHENAUD@univ-bpclermont.fr" TargetMode="External"/><Relationship Id="rId3" Type="http://schemas.openxmlformats.org/officeDocument/2006/relationships/hyperlink" Target="mailto:m.boussageon@gmail.com" TargetMode="External"/><Relationship Id="rId21" Type="http://schemas.openxmlformats.org/officeDocument/2006/relationships/hyperlink" Target="mailto:Mherrou@jbdelasalle.com" TargetMode="External"/><Relationship Id="rId7" Type="http://schemas.openxmlformats.org/officeDocument/2006/relationships/hyperlink" Target="mailto:jy.laronde@gmail.com" TargetMode="External"/><Relationship Id="rId12" Type="http://schemas.openxmlformats.org/officeDocument/2006/relationships/hyperlink" Target="mailto:pascal.andre@univ-bpclermont.fr" TargetMode="External"/><Relationship Id="rId17" Type="http://schemas.openxmlformats.org/officeDocument/2006/relationships/hyperlink" Target="mailto:jacques.perol@wanadoo.fr" TargetMode="External"/><Relationship Id="rId2" Type="http://schemas.openxmlformats.org/officeDocument/2006/relationships/hyperlink" Target="mailto:d.pirel@delta2i.fr" TargetMode="External"/><Relationship Id="rId16" Type="http://schemas.openxmlformats.org/officeDocument/2006/relationships/hyperlink" Target="mailto:pbond@dbmail.com" TargetMode="External"/><Relationship Id="rId20" Type="http://schemas.openxmlformats.org/officeDocument/2006/relationships/hyperlink" Target="mailto:echabory@jbdelasalle.com" TargetMode="External"/><Relationship Id="rId1" Type="http://schemas.openxmlformats.org/officeDocument/2006/relationships/hyperlink" Target="mailto:didier.piot@uca.fr%3E" TargetMode="External"/><Relationship Id="rId6" Type="http://schemas.openxmlformats.org/officeDocument/2006/relationships/hyperlink" Target="mailto:thierry.chambon@univ-bpclermont.fr" TargetMode="External"/><Relationship Id="rId11" Type="http://schemas.openxmlformats.org/officeDocument/2006/relationships/hyperlink" Target="mailto:marie.lafont9@wanadoo.fr" TargetMode="External"/><Relationship Id="rId5" Type="http://schemas.openxmlformats.org/officeDocument/2006/relationships/hyperlink" Target="mailto:abdecelem.bouima@apave.com" TargetMode="External"/><Relationship Id="rId15" Type="http://schemas.openxmlformats.org/officeDocument/2006/relationships/hyperlink" Target="mailto:jean-michel.mikolajczyk@orange.fr" TargetMode="External"/><Relationship Id="rId23" Type="http://schemas.openxmlformats.org/officeDocument/2006/relationships/printerSettings" Target="../printerSettings/printerSettings5.bin"/><Relationship Id="rId10" Type="http://schemas.openxmlformats.org/officeDocument/2006/relationships/hyperlink" Target="mailto:marie.lafont9@wanadoo.fr" TargetMode="External"/><Relationship Id="rId19" Type="http://schemas.openxmlformats.org/officeDocument/2006/relationships/hyperlink" Target="mailto:Sophie.LACHENAUD@univ-bpclermont.fr" TargetMode="External"/><Relationship Id="rId4" Type="http://schemas.openxmlformats.org/officeDocument/2006/relationships/hyperlink" Target="mailto:julien.souche@aubertduval.fr" TargetMode="External"/><Relationship Id="rId9" Type="http://schemas.openxmlformats.org/officeDocument/2006/relationships/hyperlink" Target="mailto:Tlacroix@jbdelasalle.com" TargetMode="External"/><Relationship Id="rId14" Type="http://schemas.openxmlformats.org/officeDocument/2006/relationships/hyperlink" Target="mailto:Benoit.Thuilot@lasmea.univ-bpclermont.fr" TargetMode="External"/><Relationship Id="rId22" Type="http://schemas.openxmlformats.org/officeDocument/2006/relationships/hyperlink" Target="mailto:jacques.perol@ac-clermont.fr"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mailto:Sophie.LACHENAUD@univ-bpclermont.fr" TargetMode="External"/><Relationship Id="rId13" Type="http://schemas.openxmlformats.org/officeDocument/2006/relationships/hyperlink" Target="mailto:marie.lafont9@wanadoo.fr" TargetMode="External"/><Relationship Id="rId18" Type="http://schemas.openxmlformats.org/officeDocument/2006/relationships/hyperlink" Target="mailto:Benoit.Thuilot@lasmea.univ-bpclermont.fr" TargetMode="External"/><Relationship Id="rId3" Type="http://schemas.openxmlformats.org/officeDocument/2006/relationships/hyperlink" Target="mailto:julien.souche@aubertduval.fr" TargetMode="External"/><Relationship Id="rId7" Type="http://schemas.openxmlformats.org/officeDocument/2006/relationships/hyperlink" Target="mailto:Sophie.LACHENAUD@univ-bpclermont.fr" TargetMode="External"/><Relationship Id="rId12" Type="http://schemas.openxmlformats.org/officeDocument/2006/relationships/hyperlink" Target="mailto:marie.lafont9@wanadoo.fr" TargetMode="External"/><Relationship Id="rId17" Type="http://schemas.openxmlformats.org/officeDocument/2006/relationships/hyperlink" Target="mailto:Mherrou@jbdelasalle.com" TargetMode="External"/><Relationship Id="rId2" Type="http://schemas.openxmlformats.org/officeDocument/2006/relationships/hyperlink" Target="mailto:m.boussageon@gmail.com" TargetMode="External"/><Relationship Id="rId16" Type="http://schemas.openxmlformats.org/officeDocument/2006/relationships/hyperlink" Target="mailto:echabory@jbdelasalle.com" TargetMode="External"/><Relationship Id="rId20" Type="http://schemas.openxmlformats.org/officeDocument/2006/relationships/printerSettings" Target="../printerSettings/printerSettings6.bin"/><Relationship Id="rId1" Type="http://schemas.openxmlformats.org/officeDocument/2006/relationships/hyperlink" Target="mailto:d.pirel@delta2i.fr" TargetMode="External"/><Relationship Id="rId6" Type="http://schemas.openxmlformats.org/officeDocument/2006/relationships/hyperlink" Target="mailto:jy.laronde@gmail.com" TargetMode="External"/><Relationship Id="rId11" Type="http://schemas.openxmlformats.org/officeDocument/2006/relationships/hyperlink" Target="mailto:Tlacroix@jbdelasalle.com" TargetMode="External"/><Relationship Id="rId5" Type="http://schemas.openxmlformats.org/officeDocument/2006/relationships/hyperlink" Target="mailto:thierry.chambon@univ-bpclermont.fr" TargetMode="External"/><Relationship Id="rId15" Type="http://schemas.openxmlformats.org/officeDocument/2006/relationships/hyperlink" Target="mailto:pascal.andre@univ-bpclermont.fr" TargetMode="External"/><Relationship Id="rId10" Type="http://schemas.openxmlformats.org/officeDocument/2006/relationships/hyperlink" Target="mailto:jy.laronde@gmail.com" TargetMode="External"/><Relationship Id="rId19" Type="http://schemas.openxmlformats.org/officeDocument/2006/relationships/hyperlink" Target="mailto:Benoit.Thuilot@lasmea.univ-bpclermont.fr" TargetMode="External"/><Relationship Id="rId4" Type="http://schemas.openxmlformats.org/officeDocument/2006/relationships/hyperlink" Target="mailto:abdecelem.bouima@apave.com" TargetMode="External"/><Relationship Id="rId9" Type="http://schemas.openxmlformats.org/officeDocument/2006/relationships/hyperlink" Target="mailto:didier.piot@uca.fr%3E" TargetMode="External"/><Relationship Id="rId14" Type="http://schemas.openxmlformats.org/officeDocument/2006/relationships/hyperlink" Target="mailto:marie.lafont9@wanadoo.fr"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hyperlink" Target="mailto:jy.laronde@gmail.com" TargetMode="External"/><Relationship Id="rId13" Type="http://schemas.openxmlformats.org/officeDocument/2006/relationships/hyperlink" Target="mailto:abdecelem.bouima@apave.com" TargetMode="External"/><Relationship Id="rId18" Type="http://schemas.openxmlformats.org/officeDocument/2006/relationships/hyperlink" Target="mailto:Lounis.Adouane@uca.fr" TargetMode="External"/><Relationship Id="rId3" Type="http://schemas.openxmlformats.org/officeDocument/2006/relationships/hyperlink" Target="mailto:jacques.perol@wanadoo.fr" TargetMode="External"/><Relationship Id="rId21" Type="http://schemas.openxmlformats.org/officeDocument/2006/relationships/hyperlink" Target="mailto:Sophie.LACHENAUD@univ-bpclermont.fr" TargetMode="External"/><Relationship Id="rId7" Type="http://schemas.openxmlformats.org/officeDocument/2006/relationships/hyperlink" Target="mailto:jy.laronde@gmail.com" TargetMode="External"/><Relationship Id="rId12" Type="http://schemas.openxmlformats.org/officeDocument/2006/relationships/hyperlink" Target="mailto:m.boussageon@gmail.com" TargetMode="External"/><Relationship Id="rId17" Type="http://schemas.openxmlformats.org/officeDocument/2006/relationships/hyperlink" Target="mailto:Lounis.Adouane@uca.fr" TargetMode="External"/><Relationship Id="rId2" Type="http://schemas.openxmlformats.org/officeDocument/2006/relationships/hyperlink" Target="mailto:thierry.chambon@univ-bpclermont.fr" TargetMode="External"/><Relationship Id="rId16" Type="http://schemas.openxmlformats.org/officeDocument/2006/relationships/hyperlink" Target="mailto:Benoit.Thuilot@lasmea.univ-bpclermont.fr" TargetMode="External"/><Relationship Id="rId20" Type="http://schemas.openxmlformats.org/officeDocument/2006/relationships/hyperlink" Target="mailto:Mherrou@jbdelasalle.com" TargetMode="External"/><Relationship Id="rId1" Type="http://schemas.openxmlformats.org/officeDocument/2006/relationships/hyperlink" Target="mailto:pierre.blaudy@erdf.fr" TargetMode="External"/><Relationship Id="rId6" Type="http://schemas.openxmlformats.org/officeDocument/2006/relationships/hyperlink" Target="mailto:marie.lafont9@wanadoo.fr" TargetMode="External"/><Relationship Id="rId11" Type="http://schemas.openxmlformats.org/officeDocument/2006/relationships/hyperlink" Target="mailto:d.pirel@delta2i.fr" TargetMode="External"/><Relationship Id="rId5" Type="http://schemas.openxmlformats.org/officeDocument/2006/relationships/hyperlink" Target="mailto:marie.lafont9@wanadoo.fr" TargetMode="External"/><Relationship Id="rId15" Type="http://schemas.openxmlformats.org/officeDocument/2006/relationships/hyperlink" Target="mailto:Omar.AIT-AIDER@lasmea.univ-bpclermont.fr" TargetMode="External"/><Relationship Id="rId23" Type="http://schemas.openxmlformats.org/officeDocument/2006/relationships/printerSettings" Target="../printerSettings/printerSettings8.bin"/><Relationship Id="rId10" Type="http://schemas.openxmlformats.org/officeDocument/2006/relationships/hyperlink" Target="mailto:julien.souche@aubertduval.fr" TargetMode="External"/><Relationship Id="rId19" Type="http://schemas.openxmlformats.org/officeDocument/2006/relationships/hyperlink" Target="mailto:echabory@jbdelasalle.com" TargetMode="External"/><Relationship Id="rId4" Type="http://schemas.openxmlformats.org/officeDocument/2006/relationships/hyperlink" Target="mailto:marie.lafont9@wanadoo.fr" TargetMode="External"/><Relationship Id="rId9" Type="http://schemas.openxmlformats.org/officeDocument/2006/relationships/hyperlink" Target="mailto:didier.piot@uca.fr%3E" TargetMode="External"/><Relationship Id="rId14" Type="http://schemas.openxmlformats.org/officeDocument/2006/relationships/hyperlink" Target="mailto:Pascal.ANDRE@univ-bpclermont.fr" TargetMode="External"/><Relationship Id="rId22" Type="http://schemas.openxmlformats.org/officeDocument/2006/relationships/hyperlink" Target="mailto:Sophie.LACHENAUD@univ-bpclermont.fr"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8" Type="http://schemas.openxmlformats.org/officeDocument/2006/relationships/hyperlink" Target="mailto:francoise.paladian@uca.fr" TargetMode="External"/><Relationship Id="rId13" Type="http://schemas.openxmlformats.org/officeDocument/2006/relationships/hyperlink" Target="mailto:pbond@dbmail.com" TargetMode="External"/><Relationship Id="rId18" Type="http://schemas.openxmlformats.org/officeDocument/2006/relationships/hyperlink" Target="mailto:christian.bondaref@ac-clermont.fr" TargetMode="External"/><Relationship Id="rId26" Type="http://schemas.openxmlformats.org/officeDocument/2006/relationships/hyperlink" Target="mailto:jacques.perol@ac-clermont.fr" TargetMode="External"/><Relationship Id="rId3" Type="http://schemas.openxmlformats.org/officeDocument/2006/relationships/hyperlink" Target="mailto:laurent.trassoudaine@uca.fr" TargetMode="External"/><Relationship Id="rId21" Type="http://schemas.openxmlformats.org/officeDocument/2006/relationships/hyperlink" Target="mailto:jean-michel.voute@laposte.net" TargetMode="External"/><Relationship Id="rId7" Type="http://schemas.openxmlformats.org/officeDocument/2006/relationships/hyperlink" Target="mailto:Omar.AIT-AIDER@lasmea.univ-bpclermont.fr" TargetMode="External"/><Relationship Id="rId12" Type="http://schemas.openxmlformats.org/officeDocument/2006/relationships/hyperlink" Target="mailto:Lounis.Adouane@uca.fr" TargetMode="External"/><Relationship Id="rId17" Type="http://schemas.openxmlformats.org/officeDocument/2006/relationships/hyperlink" Target="mailto:christian.desseux@ac-clermont.fr" TargetMode="External"/><Relationship Id="rId25" Type="http://schemas.openxmlformats.org/officeDocument/2006/relationships/hyperlink" Target="mailto:christian.desseux@ac-clermont.fr" TargetMode="External"/><Relationship Id="rId2" Type="http://schemas.openxmlformats.org/officeDocument/2006/relationships/hyperlink" Target="mailto:fatima.kheraghel@univ-bpclermont.fr" TargetMode="External"/><Relationship Id="rId16" Type="http://schemas.openxmlformats.org/officeDocument/2006/relationships/hyperlink" Target="mailto:jy.laronde@gmail.com" TargetMode="External"/><Relationship Id="rId20" Type="http://schemas.openxmlformats.org/officeDocument/2006/relationships/hyperlink" Target="mailto:Vincent.Tourlonias@ac-clermont.fr" TargetMode="External"/><Relationship Id="rId29" Type="http://schemas.openxmlformats.org/officeDocument/2006/relationships/hyperlink" Target="mailto:Mherrou@jbdelasalle.com" TargetMode="External"/><Relationship Id="rId1" Type="http://schemas.openxmlformats.org/officeDocument/2006/relationships/hyperlink" Target="mailto:christine.chastel@uca.fr" TargetMode="External"/><Relationship Id="rId6" Type="http://schemas.openxmlformats.org/officeDocument/2006/relationships/hyperlink" Target="mailto:pascal.andre@univ-bpclermont.fr" TargetMode="External"/><Relationship Id="rId11" Type="http://schemas.openxmlformats.org/officeDocument/2006/relationships/hyperlink" Target="mailto:christelle.VARENNE@lasmea.univ-bpclermont.fr" TargetMode="External"/><Relationship Id="rId24" Type="http://schemas.openxmlformats.org/officeDocument/2006/relationships/hyperlink" Target="mailto:jacques.perol@wanadoo.fr" TargetMode="External"/><Relationship Id="rId5" Type="http://schemas.openxmlformats.org/officeDocument/2006/relationships/hyperlink" Target="mailto:Benoit.Thuilot@lasmea.univ-bpclermont.fr" TargetMode="External"/><Relationship Id="rId15" Type="http://schemas.openxmlformats.org/officeDocument/2006/relationships/hyperlink" Target="mailto:j-pierre.gardette@ac-clermont.fr" TargetMode="External"/><Relationship Id="rId23" Type="http://schemas.openxmlformats.org/officeDocument/2006/relationships/hyperlink" Target="mailto:pbond@dbmail.com" TargetMode="External"/><Relationship Id="rId28" Type="http://schemas.openxmlformats.org/officeDocument/2006/relationships/hyperlink" Target="mailto:echabory@jbdelasalle.com" TargetMode="External"/><Relationship Id="rId10" Type="http://schemas.openxmlformats.org/officeDocument/2006/relationships/hyperlink" Target="mailto:jerome.brunet@uca.fr" TargetMode="External"/><Relationship Id="rId19" Type="http://schemas.openxmlformats.org/officeDocument/2006/relationships/hyperlink" Target="mailto:j-pierre.gardette@ac-clermont.fr" TargetMode="External"/><Relationship Id="rId4" Type="http://schemas.openxmlformats.org/officeDocument/2006/relationships/hyperlink" Target="mailto:marie.lafont9@wanadoo.fr" TargetMode="External"/><Relationship Id="rId9" Type="http://schemas.openxmlformats.org/officeDocument/2006/relationships/hyperlink" Target="mailto:Frederic.PERISSE@univ-bpclermont.fr" TargetMode="External"/><Relationship Id="rId14" Type="http://schemas.openxmlformats.org/officeDocument/2006/relationships/hyperlink" Target="mailto:rvitrolles@gmail.com" TargetMode="External"/><Relationship Id="rId22" Type="http://schemas.openxmlformats.org/officeDocument/2006/relationships/hyperlink" Target="mailto:jacques.perol@wanadoo.fr" TargetMode="External"/><Relationship Id="rId27" Type="http://schemas.openxmlformats.org/officeDocument/2006/relationships/hyperlink" Target="mailto:jacques.perol@wanadoo.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00B050"/>
  </sheetPr>
  <dimension ref="A1:AB77"/>
  <sheetViews>
    <sheetView topLeftCell="A19" workbookViewId="0">
      <selection activeCell="U24" sqref="U24"/>
    </sheetView>
  </sheetViews>
  <sheetFormatPr baseColWidth="10" defaultRowHeight="15" x14ac:dyDescent="0.25"/>
  <cols>
    <col min="1" max="1" width="3" style="1" customWidth="1"/>
    <col min="2" max="5" width="8.28515625" style="1" customWidth="1"/>
    <col min="6" max="7" width="18.5703125" style="1" customWidth="1"/>
    <col min="8" max="8" width="39.7109375" style="1" customWidth="1"/>
    <col min="9" max="9" width="8.7109375" style="1" customWidth="1"/>
    <col min="10" max="10" width="6.28515625" style="1" customWidth="1"/>
    <col min="11" max="11" width="5.42578125" style="1" customWidth="1"/>
    <col min="12" max="12" width="6" style="1" customWidth="1"/>
    <col min="13" max="13" width="5.42578125" style="1" customWidth="1"/>
    <col min="14" max="14" width="26.5703125" style="1" customWidth="1"/>
    <col min="15" max="16" width="24.7109375" style="1" customWidth="1"/>
    <col min="17" max="17" width="45.5703125" style="1" customWidth="1"/>
    <col min="18" max="19" width="24.7109375" style="1" customWidth="1"/>
    <col min="20" max="20" width="38" style="1" customWidth="1"/>
    <col min="21" max="25" width="24.7109375" style="1" customWidth="1"/>
    <col min="26" max="16384" width="11.42578125" style="1"/>
  </cols>
  <sheetData>
    <row r="1" spans="1:20" ht="20.25" x14ac:dyDescent="0.25">
      <c r="A1" s="111"/>
      <c r="B1" s="111"/>
      <c r="C1" s="111"/>
      <c r="D1" s="111"/>
      <c r="E1" s="111"/>
      <c r="F1" s="111"/>
      <c r="G1" s="1225" t="s">
        <v>87</v>
      </c>
      <c r="H1" s="1225"/>
      <c r="I1" s="1225"/>
      <c r="J1" s="1225"/>
      <c r="K1" s="1225"/>
      <c r="L1" s="1225"/>
      <c r="M1" s="1225"/>
      <c r="N1" s="1225"/>
    </row>
    <row r="2" spans="1:20" ht="20.25" x14ac:dyDescent="0.25">
      <c r="A2"/>
      <c r="B2"/>
      <c r="C2"/>
      <c r="D2"/>
      <c r="E2"/>
      <c r="F2"/>
      <c r="G2"/>
      <c r="H2" s="453" t="s">
        <v>88</v>
      </c>
      <c r="I2" s="453"/>
      <c r="J2" s="453"/>
      <c r="K2" s="453"/>
      <c r="L2" s="453"/>
      <c r="M2" s="453"/>
      <c r="N2" s="1">
        <f>K5+L5+M5</f>
        <v>524</v>
      </c>
    </row>
    <row r="3" spans="1:20" ht="15.75" customHeight="1" thickBot="1" x14ac:dyDescent="0.3">
      <c r="A3"/>
      <c r="B3"/>
      <c r="C3"/>
      <c r="D3"/>
      <c r="E3"/>
      <c r="F3"/>
      <c r="G3" s="1226" t="s">
        <v>253</v>
      </c>
      <c r="H3" s="1226"/>
      <c r="I3" s="1226"/>
      <c r="J3" s="1226"/>
      <c r="K3" s="1226"/>
      <c r="L3" s="1226"/>
      <c r="M3" s="1226"/>
      <c r="N3" s="1">
        <f>1.5*K5+L5+M5/1.5</f>
        <v>553.83333333333337</v>
      </c>
    </row>
    <row r="4" spans="1:20" x14ac:dyDescent="0.25">
      <c r="A4"/>
      <c r="B4" s="1208" t="s">
        <v>126</v>
      </c>
      <c r="C4" s="1209"/>
      <c r="D4" s="1209"/>
      <c r="E4" s="1210"/>
      <c r="F4" s="1217" t="s">
        <v>177</v>
      </c>
      <c r="G4" s="1220" t="s">
        <v>226</v>
      </c>
      <c r="H4" s="1220" t="s">
        <v>3</v>
      </c>
      <c r="I4" s="1220" t="s">
        <v>207</v>
      </c>
      <c r="J4" s="1227" t="s">
        <v>4</v>
      </c>
      <c r="K4" s="1228"/>
      <c r="L4" s="1228"/>
      <c r="M4" s="1229"/>
      <c r="N4" s="1220" t="s">
        <v>205</v>
      </c>
    </row>
    <row r="5" spans="1:20" x14ac:dyDescent="0.25">
      <c r="A5"/>
      <c r="B5" s="1211"/>
      <c r="C5" s="1212"/>
      <c r="D5" s="1212"/>
      <c r="E5" s="1213"/>
      <c r="F5" s="1218"/>
      <c r="G5" s="1221"/>
      <c r="H5" s="1221"/>
      <c r="I5" s="1221"/>
      <c r="J5" s="119">
        <f>SUM(J7:J41)</f>
        <v>506</v>
      </c>
      <c r="K5" s="119">
        <f>SUM(K7:K41)</f>
        <v>191</v>
      </c>
      <c r="L5" s="119">
        <f>SUM(L7:L41)</f>
        <v>136</v>
      </c>
      <c r="M5" s="120">
        <f>SUM(M7:M42)</f>
        <v>197</v>
      </c>
      <c r="N5" s="1221"/>
    </row>
    <row r="6" spans="1:20" ht="15.75" thickBot="1" x14ac:dyDescent="0.3">
      <c r="A6"/>
      <c r="B6" s="1214"/>
      <c r="C6" s="1215"/>
      <c r="D6" s="1215"/>
      <c r="E6" s="1216"/>
      <c r="F6" s="1219"/>
      <c r="G6" s="1221"/>
      <c r="H6" s="1221"/>
      <c r="I6" s="1221"/>
      <c r="J6" s="62" t="s">
        <v>7</v>
      </c>
      <c r="K6" s="62" t="s">
        <v>8</v>
      </c>
      <c r="L6" s="62" t="s">
        <v>9</v>
      </c>
      <c r="M6" s="123" t="s">
        <v>10</v>
      </c>
      <c r="N6" s="1221"/>
    </row>
    <row r="7" spans="1:20" ht="30" x14ac:dyDescent="0.25">
      <c r="A7"/>
      <c r="B7" s="173" t="s">
        <v>127</v>
      </c>
      <c r="C7" s="181" t="s">
        <v>128</v>
      </c>
      <c r="D7" s="182"/>
      <c r="E7" s="273" t="s">
        <v>129</v>
      </c>
      <c r="F7" s="175" t="s">
        <v>188</v>
      </c>
      <c r="G7" s="370" t="s">
        <v>227</v>
      </c>
      <c r="H7" s="125" t="s">
        <v>12</v>
      </c>
      <c r="I7" s="156"/>
      <c r="J7" s="7">
        <v>30</v>
      </c>
      <c r="K7" s="7"/>
      <c r="L7" s="7"/>
      <c r="M7" s="8">
        <v>30</v>
      </c>
      <c r="N7" s="260" t="s">
        <v>216</v>
      </c>
      <c r="O7" s="202"/>
      <c r="P7" s="202"/>
      <c r="Q7" s="202"/>
      <c r="R7" s="202"/>
      <c r="S7" s="202"/>
      <c r="T7" s="203"/>
    </row>
    <row r="8" spans="1:20" ht="30.75" thickBot="1" x14ac:dyDescent="0.3">
      <c r="A8"/>
      <c r="B8" s="146" t="s">
        <v>127</v>
      </c>
      <c r="C8" s="154"/>
      <c r="D8" s="179"/>
      <c r="E8" s="145"/>
      <c r="F8" s="276" t="s">
        <v>188</v>
      </c>
      <c r="G8" s="371"/>
      <c r="H8" s="126" t="s">
        <v>95</v>
      </c>
      <c r="I8" s="160"/>
      <c r="J8" s="9">
        <v>6</v>
      </c>
      <c r="K8" s="9"/>
      <c r="L8" s="9"/>
      <c r="M8" s="11">
        <v>6</v>
      </c>
      <c r="N8" s="295" t="s">
        <v>191</v>
      </c>
      <c r="O8" s="205"/>
      <c r="P8" s="205"/>
      <c r="Q8" s="205"/>
      <c r="R8" s="205"/>
      <c r="S8" s="205"/>
      <c r="T8" s="206"/>
    </row>
    <row r="9" spans="1:20" ht="30" x14ac:dyDescent="0.25">
      <c r="A9"/>
      <c r="B9" s="146" t="s">
        <v>127</v>
      </c>
      <c r="C9" s="153" t="s">
        <v>128</v>
      </c>
      <c r="D9" s="172"/>
      <c r="E9" s="274" t="s">
        <v>129</v>
      </c>
      <c r="F9" s="276" t="s">
        <v>188</v>
      </c>
      <c r="G9" s="370" t="s">
        <v>228</v>
      </c>
      <c r="H9" s="125" t="s">
        <v>14</v>
      </c>
      <c r="I9" s="299" t="s">
        <v>208</v>
      </c>
      <c r="J9" s="7">
        <v>20</v>
      </c>
      <c r="K9" s="7"/>
      <c r="L9" s="7"/>
      <c r="M9" s="8">
        <v>20</v>
      </c>
      <c r="N9" s="260" t="s">
        <v>217</v>
      </c>
      <c r="O9" s="247"/>
      <c r="P9" s="211"/>
      <c r="Q9" s="222"/>
      <c r="R9" s="212"/>
      <c r="S9" s="218" t="s">
        <v>31</v>
      </c>
      <c r="T9" s="223" t="s">
        <v>32</v>
      </c>
    </row>
    <row r="10" spans="1:20" ht="30.75" thickBot="1" x14ac:dyDescent="0.3">
      <c r="A10"/>
      <c r="B10" s="148" t="s">
        <v>127</v>
      </c>
      <c r="C10" s="183" t="s">
        <v>128</v>
      </c>
      <c r="D10" s="184"/>
      <c r="E10" s="275" t="s">
        <v>129</v>
      </c>
      <c r="F10" s="176" t="s">
        <v>188</v>
      </c>
      <c r="G10" s="372"/>
      <c r="H10" s="374" t="s">
        <v>15</v>
      </c>
      <c r="I10" s="300">
        <v>1</v>
      </c>
      <c r="J10" s="9">
        <v>18</v>
      </c>
      <c r="K10" s="9">
        <v>9</v>
      </c>
      <c r="L10" s="9">
        <v>9</v>
      </c>
      <c r="M10" s="11"/>
      <c r="N10" s="262" t="s">
        <v>217</v>
      </c>
      <c r="O10" s="248"/>
      <c r="P10" s="225"/>
      <c r="Q10" s="226"/>
      <c r="R10" s="227"/>
      <c r="S10" s="224" t="s">
        <v>31</v>
      </c>
      <c r="T10" s="228" t="s">
        <v>32</v>
      </c>
    </row>
    <row r="11" spans="1:20" ht="45" x14ac:dyDescent="0.25">
      <c r="A11"/>
      <c r="B11" s="173" t="s">
        <v>127</v>
      </c>
      <c r="C11" s="181" t="s">
        <v>128</v>
      </c>
      <c r="D11" s="182"/>
      <c r="E11" s="174" t="s">
        <v>129</v>
      </c>
      <c r="F11" s="175" t="s">
        <v>188</v>
      </c>
      <c r="G11" s="370" t="s">
        <v>229</v>
      </c>
      <c r="H11" s="127" t="s">
        <v>18</v>
      </c>
      <c r="I11" s="301">
        <v>1</v>
      </c>
      <c r="J11" s="7">
        <v>15</v>
      </c>
      <c r="K11" s="7">
        <v>7</v>
      </c>
      <c r="L11" s="7">
        <v>8</v>
      </c>
      <c r="M11" s="8"/>
      <c r="N11" s="319" t="s">
        <v>218</v>
      </c>
      <c r="O11" s="202"/>
      <c r="P11" s="202"/>
      <c r="Q11" s="202"/>
      <c r="R11" s="202"/>
      <c r="S11" s="202"/>
      <c r="T11" s="203"/>
    </row>
    <row r="12" spans="1:20" x14ac:dyDescent="0.25">
      <c r="A12"/>
      <c r="B12" s="178"/>
      <c r="C12" s="154"/>
      <c r="D12" s="180" t="s">
        <v>130</v>
      </c>
      <c r="E12" s="147" t="s">
        <v>129</v>
      </c>
      <c r="F12" s="193" t="s">
        <v>188</v>
      </c>
      <c r="G12" s="373"/>
      <c r="H12" s="128" t="s">
        <v>98</v>
      </c>
      <c r="I12" s="302">
        <v>1</v>
      </c>
      <c r="J12" s="365">
        <v>10</v>
      </c>
      <c r="K12" s="365">
        <v>10</v>
      </c>
      <c r="L12" s="365"/>
      <c r="M12" s="44"/>
      <c r="N12" s="263" t="s">
        <v>209</v>
      </c>
      <c r="O12" s="249"/>
      <c r="P12" s="74" t="s">
        <v>131</v>
      </c>
      <c r="Q12" s="76"/>
      <c r="R12" s="76"/>
      <c r="S12" s="71" t="s">
        <v>132</v>
      </c>
      <c r="T12" s="219" t="s">
        <v>133</v>
      </c>
    </row>
    <row r="13" spans="1:20" ht="45.75" thickBot="1" x14ac:dyDescent="0.3">
      <c r="A13"/>
      <c r="B13" s="167"/>
      <c r="C13" s="168"/>
      <c r="D13" s="180" t="s">
        <v>130</v>
      </c>
      <c r="E13" s="185" t="s">
        <v>129</v>
      </c>
      <c r="F13" s="176" t="s">
        <v>189</v>
      </c>
      <c r="G13" s="372"/>
      <c r="H13" s="129" t="s">
        <v>99</v>
      </c>
      <c r="I13" s="303">
        <v>1</v>
      </c>
      <c r="J13" s="9">
        <v>15</v>
      </c>
      <c r="K13" s="9">
        <v>15</v>
      </c>
      <c r="L13" s="9"/>
      <c r="M13" s="11"/>
      <c r="N13" s="264" t="s">
        <v>210</v>
      </c>
      <c r="O13" s="250" t="s">
        <v>41</v>
      </c>
      <c r="P13" s="229"/>
      <c r="Q13" s="9" t="s">
        <v>42</v>
      </c>
      <c r="R13" s="229"/>
      <c r="S13" s="88" t="s">
        <v>44</v>
      </c>
      <c r="T13" s="230" t="s">
        <v>43</v>
      </c>
    </row>
    <row r="14" spans="1:20" ht="30" x14ac:dyDescent="0.25">
      <c r="A14"/>
      <c r="B14" s="189"/>
      <c r="C14" s="190"/>
      <c r="D14" s="191"/>
      <c r="E14" s="192" t="s">
        <v>129</v>
      </c>
      <c r="F14" s="272" t="s">
        <v>188</v>
      </c>
      <c r="G14" s="348" t="s">
        <v>230</v>
      </c>
      <c r="H14" s="127" t="s">
        <v>100</v>
      </c>
      <c r="I14" s="301">
        <v>1</v>
      </c>
      <c r="J14" s="7">
        <v>10</v>
      </c>
      <c r="K14" s="7">
        <v>10</v>
      </c>
      <c r="L14" s="130"/>
      <c r="M14" s="15"/>
      <c r="N14" s="296" t="s">
        <v>192</v>
      </c>
      <c r="O14" s="202"/>
      <c r="P14" s="202"/>
      <c r="Q14" s="202"/>
      <c r="R14" s="202"/>
      <c r="S14" s="202"/>
      <c r="T14" s="203"/>
    </row>
    <row r="15" spans="1:20" x14ac:dyDescent="0.25">
      <c r="A15"/>
      <c r="B15" s="166"/>
      <c r="C15" s="154"/>
      <c r="D15" s="143"/>
      <c r="E15" s="165" t="s">
        <v>129</v>
      </c>
      <c r="F15" s="276" t="s">
        <v>188</v>
      </c>
      <c r="G15" s="349"/>
      <c r="H15" s="131" t="s">
        <v>193</v>
      </c>
      <c r="I15" s="304">
        <v>1</v>
      </c>
      <c r="J15" s="365">
        <v>10</v>
      </c>
      <c r="K15" s="365">
        <v>5</v>
      </c>
      <c r="L15" s="365">
        <v>5</v>
      </c>
      <c r="M15" s="44"/>
      <c r="N15" s="297" t="s">
        <v>206</v>
      </c>
      <c r="T15" s="204"/>
    </row>
    <row r="16" spans="1:20" x14ac:dyDescent="0.25">
      <c r="A16"/>
      <c r="B16" s="166"/>
      <c r="C16" s="154"/>
      <c r="D16" s="143"/>
      <c r="E16" s="165" t="s">
        <v>129</v>
      </c>
      <c r="F16" s="276" t="s">
        <v>188</v>
      </c>
      <c r="G16" s="349"/>
      <c r="H16" s="128" t="s">
        <v>102</v>
      </c>
      <c r="I16" s="302">
        <v>1</v>
      </c>
      <c r="J16" s="365">
        <v>10</v>
      </c>
      <c r="K16" s="365">
        <v>10</v>
      </c>
      <c r="L16" s="365"/>
      <c r="M16" s="44"/>
      <c r="N16" s="263" t="s">
        <v>211</v>
      </c>
      <c r="O16" s="105"/>
      <c r="P16" s="74" t="s">
        <v>134</v>
      </c>
      <c r="Q16" s="75" t="s">
        <v>135</v>
      </c>
      <c r="R16" s="76" t="s">
        <v>136</v>
      </c>
      <c r="S16" s="71" t="s">
        <v>137</v>
      </c>
      <c r="T16" s="231" t="s">
        <v>138</v>
      </c>
    </row>
    <row r="17" spans="1:21" ht="15.75" thickBot="1" x14ac:dyDescent="0.3">
      <c r="A17"/>
      <c r="B17" s="167"/>
      <c r="C17" s="168"/>
      <c r="D17" s="177"/>
      <c r="E17" s="169" t="s">
        <v>129</v>
      </c>
      <c r="F17" s="281" t="s">
        <v>188</v>
      </c>
      <c r="G17" s="349"/>
      <c r="H17" s="132" t="s">
        <v>103</v>
      </c>
      <c r="I17" s="303">
        <v>1</v>
      </c>
      <c r="J17" s="9">
        <v>10</v>
      </c>
      <c r="K17" s="9">
        <v>10</v>
      </c>
      <c r="L17" s="9"/>
      <c r="M17" s="11"/>
      <c r="N17" s="264" t="s">
        <v>211</v>
      </c>
      <c r="O17" s="251"/>
      <c r="P17" s="220" t="s">
        <v>134</v>
      </c>
      <c r="Q17" s="232" t="s">
        <v>135</v>
      </c>
      <c r="R17" s="216" t="s">
        <v>136</v>
      </c>
      <c r="S17" s="221" t="s">
        <v>137</v>
      </c>
      <c r="T17" s="233"/>
    </row>
    <row r="18" spans="1:21" ht="45" x14ac:dyDescent="0.25">
      <c r="A18"/>
      <c r="B18" s="189"/>
      <c r="C18" s="190"/>
      <c r="D18" s="194" t="s">
        <v>130</v>
      </c>
      <c r="E18" s="192" t="s">
        <v>129</v>
      </c>
      <c r="F18" s="285" t="s">
        <v>188</v>
      </c>
      <c r="G18" s="350" t="s">
        <v>231</v>
      </c>
      <c r="H18" s="345" t="s">
        <v>104</v>
      </c>
      <c r="I18" s="305">
        <v>1</v>
      </c>
      <c r="J18" s="18">
        <v>30</v>
      </c>
      <c r="K18" s="18">
        <v>30</v>
      </c>
      <c r="L18" s="18"/>
      <c r="M18" s="292"/>
      <c r="N18" s="265" t="s">
        <v>212</v>
      </c>
      <c r="O18" s="252" t="s">
        <v>139</v>
      </c>
      <c r="P18" s="239" t="s">
        <v>140</v>
      </c>
      <c r="Q18" s="212"/>
      <c r="R18" s="212" t="s">
        <v>141</v>
      </c>
      <c r="S18" s="212" t="s">
        <v>142</v>
      </c>
      <c r="T18" s="223" t="s">
        <v>143</v>
      </c>
    </row>
    <row r="19" spans="1:21" ht="15.75" thickBot="1" x14ac:dyDescent="0.3">
      <c r="A19"/>
      <c r="B19" s="167"/>
      <c r="C19" s="168"/>
      <c r="D19" s="195" t="s">
        <v>130</v>
      </c>
      <c r="E19" s="169" t="s">
        <v>129</v>
      </c>
      <c r="F19" s="344" t="s">
        <v>190</v>
      </c>
      <c r="G19" s="351"/>
      <c r="H19" s="155" t="s">
        <v>105</v>
      </c>
      <c r="I19" s="306">
        <v>1</v>
      </c>
      <c r="J19" s="9">
        <v>15</v>
      </c>
      <c r="K19" s="133">
        <v>5</v>
      </c>
      <c r="L19" s="133">
        <v>5</v>
      </c>
      <c r="M19" s="293">
        <v>5</v>
      </c>
      <c r="N19" s="287" t="s">
        <v>194</v>
      </c>
      <c r="O19" s="205"/>
      <c r="P19" s="205"/>
      <c r="Q19" s="205"/>
      <c r="R19" s="205"/>
      <c r="S19" s="205"/>
      <c r="T19" s="206"/>
    </row>
    <row r="20" spans="1:21" ht="45" x14ac:dyDescent="0.25">
      <c r="A20"/>
      <c r="B20" s="186"/>
      <c r="C20" s="187"/>
      <c r="D20" s="56"/>
      <c r="E20" s="188" t="s">
        <v>129</v>
      </c>
      <c r="F20" s="272" t="s">
        <v>188</v>
      </c>
      <c r="G20" s="68" t="s">
        <v>232</v>
      </c>
      <c r="H20" s="375" t="s">
        <v>106</v>
      </c>
      <c r="I20" s="307">
        <v>1</v>
      </c>
      <c r="J20" s="367">
        <v>22</v>
      </c>
      <c r="K20" s="367"/>
      <c r="L20" s="367"/>
      <c r="M20" s="234">
        <v>22</v>
      </c>
      <c r="N20" s="294" t="s">
        <v>198</v>
      </c>
      <c r="O20" s="253" t="s">
        <v>54</v>
      </c>
      <c r="P20" s="235" t="s">
        <v>47</v>
      </c>
      <c r="Q20" s="235" t="s">
        <v>57</v>
      </c>
      <c r="R20" s="236" t="s">
        <v>58</v>
      </c>
      <c r="S20" s="237" t="s">
        <v>59</v>
      </c>
      <c r="T20" s="238" t="s">
        <v>60</v>
      </c>
    </row>
    <row r="21" spans="1:21" ht="15.75" thickBot="1" x14ac:dyDescent="0.3">
      <c r="A21"/>
      <c r="B21" s="167"/>
      <c r="C21" s="168"/>
      <c r="D21" s="168"/>
      <c r="E21" s="169" t="s">
        <v>129</v>
      </c>
      <c r="F21" s="278" t="s">
        <v>190</v>
      </c>
      <c r="G21" s="352"/>
      <c r="H21" s="376" t="s">
        <v>107</v>
      </c>
      <c r="I21" s="308">
        <v>1</v>
      </c>
      <c r="J21" s="9">
        <v>12</v>
      </c>
      <c r="K21" s="9">
        <v>3</v>
      </c>
      <c r="L21" s="10"/>
      <c r="M21" s="11">
        <v>9</v>
      </c>
      <c r="N21" s="287" t="s">
        <v>195</v>
      </c>
      <c r="O21" s="254" t="s">
        <v>144</v>
      </c>
      <c r="P21" s="199" t="s">
        <v>145</v>
      </c>
      <c r="Q21" s="200"/>
      <c r="R21" s="200"/>
      <c r="S21" s="200" t="s">
        <v>146</v>
      </c>
      <c r="T21" s="201" t="s">
        <v>147</v>
      </c>
    </row>
    <row r="22" spans="1:21" ht="30" x14ac:dyDescent="0.25">
      <c r="A22"/>
      <c r="B22" s="189"/>
      <c r="C22" s="190"/>
      <c r="D22" s="194" t="s">
        <v>130</v>
      </c>
      <c r="E22" s="207" t="s">
        <v>129</v>
      </c>
      <c r="F22" s="279" t="s">
        <v>190</v>
      </c>
      <c r="G22" s="383" t="s">
        <v>262</v>
      </c>
      <c r="H22" s="380" t="s">
        <v>108</v>
      </c>
      <c r="I22" s="309">
        <v>1</v>
      </c>
      <c r="J22" s="18">
        <v>12</v>
      </c>
      <c r="K22" s="18">
        <v>6</v>
      </c>
      <c r="L22" s="18">
        <v>6</v>
      </c>
      <c r="M22" s="19"/>
      <c r="N22" s="282" t="s">
        <v>196</v>
      </c>
      <c r="O22" s="202"/>
      <c r="P22" s="202"/>
      <c r="Q22" s="202"/>
      <c r="R22" s="202" t="s">
        <v>187</v>
      </c>
      <c r="S22" s="202"/>
      <c r="T22" s="203"/>
    </row>
    <row r="23" spans="1:21" x14ac:dyDescent="0.25">
      <c r="A23"/>
      <c r="B23" s="166"/>
      <c r="C23" s="154"/>
      <c r="D23" s="180" t="s">
        <v>130</v>
      </c>
      <c r="E23" s="170" t="s">
        <v>129</v>
      </c>
      <c r="F23" s="280" t="s">
        <v>190</v>
      </c>
      <c r="G23" s="384"/>
      <c r="H23" s="381" t="s">
        <v>109</v>
      </c>
      <c r="I23" s="310">
        <v>1</v>
      </c>
      <c r="J23" s="21">
        <v>18</v>
      </c>
      <c r="K23" s="21">
        <v>9</v>
      </c>
      <c r="L23" s="21">
        <v>9</v>
      </c>
      <c r="M23" s="30"/>
      <c r="N23" s="282" t="s">
        <v>197</v>
      </c>
      <c r="T23" s="204"/>
    </row>
    <row r="24" spans="1:21" ht="45.75" thickBot="1" x14ac:dyDescent="0.3">
      <c r="A24"/>
      <c r="B24" s="167"/>
      <c r="C24" s="168"/>
      <c r="D24" s="177"/>
      <c r="E24" s="171" t="s">
        <v>129</v>
      </c>
      <c r="F24" s="468" t="s">
        <v>261</v>
      </c>
      <c r="G24" s="385"/>
      <c r="H24" s="382" t="s">
        <v>110</v>
      </c>
      <c r="I24" s="311">
        <v>2</v>
      </c>
      <c r="J24" s="9">
        <v>15</v>
      </c>
      <c r="K24" s="9"/>
      <c r="L24" s="9"/>
      <c r="M24" s="11">
        <v>15</v>
      </c>
      <c r="N24" s="472" t="s">
        <v>241</v>
      </c>
      <c r="O24" s="205"/>
      <c r="P24" s="205"/>
      <c r="Q24" s="205"/>
      <c r="R24" s="205"/>
      <c r="S24" s="205"/>
      <c r="T24" s="206"/>
    </row>
    <row r="25" spans="1:21" ht="30" x14ac:dyDescent="0.25">
      <c r="A25"/>
      <c r="B25" s="189"/>
      <c r="C25" s="190"/>
      <c r="D25" s="191"/>
      <c r="E25" s="207" t="s">
        <v>129</v>
      </c>
      <c r="F25" s="272" t="s">
        <v>188</v>
      </c>
      <c r="G25" s="347" t="s">
        <v>234</v>
      </c>
      <c r="H25" s="377" t="s">
        <v>111</v>
      </c>
      <c r="I25" s="312">
        <v>1</v>
      </c>
      <c r="J25" s="7">
        <v>20</v>
      </c>
      <c r="K25" s="18">
        <v>10</v>
      </c>
      <c r="L25" s="18">
        <v>10</v>
      </c>
      <c r="M25" s="19"/>
      <c r="N25" s="288" t="s">
        <v>199</v>
      </c>
      <c r="O25" s="255" t="s">
        <v>54</v>
      </c>
      <c r="P25" s="211" t="s">
        <v>47</v>
      </c>
      <c r="Q25" s="212"/>
      <c r="R25" s="212"/>
      <c r="S25" s="212" t="s">
        <v>157</v>
      </c>
      <c r="T25" s="213" t="s">
        <v>158</v>
      </c>
      <c r="U25" s="210" t="s">
        <v>159</v>
      </c>
    </row>
    <row r="26" spans="1:21" ht="45" x14ac:dyDescent="0.25">
      <c r="A26"/>
      <c r="B26" s="166"/>
      <c r="C26" s="154"/>
      <c r="D26" s="143"/>
      <c r="E26" s="170" t="s">
        <v>129</v>
      </c>
      <c r="F26" s="276" t="s">
        <v>188</v>
      </c>
      <c r="G26" s="338"/>
      <c r="H26" s="378" t="s">
        <v>112</v>
      </c>
      <c r="I26" s="313" t="s">
        <v>208</v>
      </c>
      <c r="J26" s="21">
        <v>18</v>
      </c>
      <c r="K26" s="21"/>
      <c r="L26" s="21">
        <v>18</v>
      </c>
      <c r="M26" s="22"/>
      <c r="N26" s="317" t="s">
        <v>213</v>
      </c>
      <c r="O26" s="256" t="s">
        <v>64</v>
      </c>
      <c r="P26" s="79" t="s">
        <v>65</v>
      </c>
      <c r="Q26" s="89" t="s">
        <v>66</v>
      </c>
      <c r="R26" s="90"/>
      <c r="S26" s="91" t="s">
        <v>67</v>
      </c>
      <c r="T26" s="240" t="s">
        <v>68</v>
      </c>
    </row>
    <row r="27" spans="1:21" ht="30.75" thickBot="1" x14ac:dyDescent="0.3">
      <c r="A27"/>
      <c r="B27" s="167"/>
      <c r="C27" s="168"/>
      <c r="D27" s="177"/>
      <c r="E27" s="171"/>
      <c r="F27" s="176" t="s">
        <v>188</v>
      </c>
      <c r="G27" s="339"/>
      <c r="H27" s="379" t="s">
        <v>112</v>
      </c>
      <c r="I27" s="298"/>
      <c r="J27" s="26"/>
      <c r="K27" s="26"/>
      <c r="L27" s="26">
        <v>18</v>
      </c>
      <c r="M27" s="27"/>
      <c r="N27" s="318" t="s">
        <v>69</v>
      </c>
      <c r="O27" s="257" t="s">
        <v>36</v>
      </c>
      <c r="P27" s="87" t="s">
        <v>29</v>
      </c>
      <c r="Q27" s="241" t="s">
        <v>70</v>
      </c>
      <c r="R27" s="242"/>
      <c r="S27" s="243" t="s">
        <v>71</v>
      </c>
      <c r="T27" s="244" t="s">
        <v>72</v>
      </c>
    </row>
    <row r="28" spans="1:21" ht="30" x14ac:dyDescent="0.25">
      <c r="A28"/>
      <c r="B28" s="189"/>
      <c r="C28" s="181" t="s">
        <v>130</v>
      </c>
      <c r="D28" s="208"/>
      <c r="E28" s="192" t="s">
        <v>129</v>
      </c>
      <c r="F28" s="279" t="s">
        <v>190</v>
      </c>
      <c r="G28" s="386" t="s">
        <v>235</v>
      </c>
      <c r="H28" s="156" t="s">
        <v>113</v>
      </c>
      <c r="I28" s="299">
        <v>1</v>
      </c>
      <c r="J28" s="7">
        <v>16</v>
      </c>
      <c r="K28" s="18">
        <v>8</v>
      </c>
      <c r="L28" s="18">
        <v>8</v>
      </c>
      <c r="M28" s="19"/>
      <c r="N28" s="286" t="s">
        <v>194</v>
      </c>
      <c r="O28" s="255" t="s">
        <v>144</v>
      </c>
      <c r="P28" s="202"/>
      <c r="Q28" s="202"/>
      <c r="R28" s="202"/>
      <c r="S28" s="202"/>
      <c r="T28" s="214" t="s">
        <v>125</v>
      </c>
    </row>
    <row r="29" spans="1:21" ht="15.75" thickBot="1" x14ac:dyDescent="0.3">
      <c r="A29"/>
      <c r="B29" s="167"/>
      <c r="C29" s="183" t="s">
        <v>130</v>
      </c>
      <c r="D29" s="209"/>
      <c r="E29" s="169" t="s">
        <v>129</v>
      </c>
      <c r="F29" s="278" t="s">
        <v>190</v>
      </c>
      <c r="G29" s="387"/>
      <c r="H29" s="157" t="s">
        <v>114</v>
      </c>
      <c r="I29" s="308">
        <v>1</v>
      </c>
      <c r="J29" s="9">
        <v>20</v>
      </c>
      <c r="K29" s="9">
        <v>4</v>
      </c>
      <c r="L29" s="26"/>
      <c r="M29" s="27">
        <v>16</v>
      </c>
      <c r="N29" s="287" t="s">
        <v>195</v>
      </c>
      <c r="O29" s="258" t="s">
        <v>144</v>
      </c>
      <c r="P29" s="215" t="s">
        <v>145</v>
      </c>
      <c r="Q29" s="216"/>
      <c r="R29" s="216"/>
      <c r="S29" s="216" t="s">
        <v>146</v>
      </c>
      <c r="T29" s="271" t="s">
        <v>147</v>
      </c>
    </row>
    <row r="30" spans="1:21" ht="45" x14ac:dyDescent="0.25">
      <c r="A30"/>
      <c r="B30" s="189"/>
      <c r="C30" s="190"/>
      <c r="D30" s="191"/>
      <c r="E30" s="192" t="s">
        <v>129</v>
      </c>
      <c r="F30" s="334" t="s">
        <v>188</v>
      </c>
      <c r="G30" s="347" t="s">
        <v>236</v>
      </c>
      <c r="H30" s="156" t="s">
        <v>115</v>
      </c>
      <c r="I30" s="299">
        <v>2</v>
      </c>
      <c r="J30" s="7">
        <v>20</v>
      </c>
      <c r="K30" s="7"/>
      <c r="L30" s="7"/>
      <c r="M30" s="8">
        <v>10</v>
      </c>
      <c r="N30" s="288" t="s">
        <v>200</v>
      </c>
      <c r="O30" s="255" t="s">
        <v>54</v>
      </c>
      <c r="P30" s="211" t="s">
        <v>47</v>
      </c>
      <c r="Q30" s="218"/>
      <c r="R30" s="218"/>
      <c r="S30" s="212" t="s">
        <v>148</v>
      </c>
      <c r="T30" s="213" t="s">
        <v>149</v>
      </c>
    </row>
    <row r="31" spans="1:21" ht="24" x14ac:dyDescent="0.25">
      <c r="A31"/>
      <c r="B31" s="166"/>
      <c r="C31" s="154"/>
      <c r="D31" s="143"/>
      <c r="E31" s="165" t="s">
        <v>129</v>
      </c>
      <c r="F31" s="354" t="s">
        <v>188</v>
      </c>
      <c r="G31" s="338"/>
      <c r="H31" s="162"/>
      <c r="I31" s="162"/>
      <c r="J31" s="366"/>
      <c r="K31" s="366"/>
      <c r="L31" s="366"/>
      <c r="M31" s="50">
        <v>10</v>
      </c>
      <c r="N31" s="266" t="s">
        <v>214</v>
      </c>
      <c r="O31" s="259" t="s">
        <v>36</v>
      </c>
      <c r="P31" s="74" t="s">
        <v>150</v>
      </c>
      <c r="Q31" s="76" t="s">
        <v>52</v>
      </c>
      <c r="R31" s="76"/>
      <c r="S31" s="76" t="s">
        <v>151</v>
      </c>
      <c r="T31" s="219" t="s">
        <v>53</v>
      </c>
    </row>
    <row r="32" spans="1:21" ht="30.75" thickBot="1" x14ac:dyDescent="0.3">
      <c r="A32"/>
      <c r="B32" s="167"/>
      <c r="C32" s="168"/>
      <c r="D32" s="177"/>
      <c r="E32" s="169" t="s">
        <v>129</v>
      </c>
      <c r="F32" s="355" t="s">
        <v>188</v>
      </c>
      <c r="G32" s="339"/>
      <c r="H32" s="161" t="s">
        <v>116</v>
      </c>
      <c r="I32" s="314" t="s">
        <v>208</v>
      </c>
      <c r="J32" s="365">
        <v>20</v>
      </c>
      <c r="K32" s="365"/>
      <c r="L32" s="365"/>
      <c r="M32" s="44">
        <v>20</v>
      </c>
      <c r="N32" s="290" t="s">
        <v>200</v>
      </c>
      <c r="O32" s="258" t="s">
        <v>54</v>
      </c>
      <c r="P32" s="220" t="s">
        <v>47</v>
      </c>
      <c r="Q32" s="221"/>
      <c r="R32" s="221"/>
      <c r="S32" s="216" t="s">
        <v>148</v>
      </c>
      <c r="T32" s="217" t="s">
        <v>149</v>
      </c>
    </row>
    <row r="33" spans="1:28" ht="75" x14ac:dyDescent="0.25">
      <c r="A33"/>
      <c r="B33" s="186"/>
      <c r="C33" s="187"/>
      <c r="D33" s="56"/>
      <c r="E33" s="188" t="s">
        <v>129</v>
      </c>
      <c r="F33" s="272" t="s">
        <v>188</v>
      </c>
      <c r="G33" s="347" t="s">
        <v>239</v>
      </c>
      <c r="H33" s="158" t="s">
        <v>117</v>
      </c>
      <c r="I33" s="309" t="s">
        <v>208</v>
      </c>
      <c r="J33" s="18">
        <v>38</v>
      </c>
      <c r="K33" s="18"/>
      <c r="L33" s="18"/>
      <c r="M33" s="150"/>
      <c r="N33" s="289" t="s">
        <v>201</v>
      </c>
      <c r="O33" s="202"/>
      <c r="P33" s="202"/>
      <c r="Q33" s="202"/>
      <c r="R33" s="202"/>
      <c r="S33" s="202"/>
      <c r="T33" s="203"/>
    </row>
    <row r="34" spans="1:28" ht="30" x14ac:dyDescent="0.25">
      <c r="A34"/>
      <c r="B34" s="166"/>
      <c r="C34" s="154"/>
      <c r="D34" s="143"/>
      <c r="E34" s="165" t="s">
        <v>129</v>
      </c>
      <c r="F34" s="276" t="s">
        <v>188</v>
      </c>
      <c r="G34" s="338"/>
      <c r="H34" s="159" t="s">
        <v>118</v>
      </c>
      <c r="I34" s="159"/>
      <c r="J34" s="46"/>
      <c r="K34" s="21"/>
      <c r="L34" s="21"/>
      <c r="M34" s="124">
        <v>20</v>
      </c>
      <c r="N34" s="267" t="s">
        <v>164</v>
      </c>
      <c r="T34" s="204"/>
    </row>
    <row r="35" spans="1:28" ht="30" x14ac:dyDescent="0.25">
      <c r="A35"/>
      <c r="B35" s="166"/>
      <c r="C35" s="154"/>
      <c r="D35" s="143"/>
      <c r="E35" s="165" t="s">
        <v>129</v>
      </c>
      <c r="F35" s="276" t="s">
        <v>188</v>
      </c>
      <c r="G35" s="338"/>
      <c r="H35" s="159" t="s">
        <v>163</v>
      </c>
      <c r="I35" s="159"/>
      <c r="J35" s="46"/>
      <c r="K35" s="21">
        <v>6</v>
      </c>
      <c r="L35" s="21">
        <v>6</v>
      </c>
      <c r="M35" s="124"/>
      <c r="N35" s="267" t="s">
        <v>165</v>
      </c>
      <c r="T35" s="204"/>
    </row>
    <row r="36" spans="1:28" ht="30" x14ac:dyDescent="0.25">
      <c r="A36"/>
      <c r="B36" s="166"/>
      <c r="C36" s="154"/>
      <c r="D36" s="143"/>
      <c r="E36" s="165" t="s">
        <v>129</v>
      </c>
      <c r="F36" s="276" t="s">
        <v>188</v>
      </c>
      <c r="G36" s="338"/>
      <c r="H36" s="159" t="s">
        <v>119</v>
      </c>
      <c r="I36" s="159"/>
      <c r="J36" s="46"/>
      <c r="K36" s="21"/>
      <c r="L36" s="21"/>
      <c r="M36" s="124"/>
      <c r="N36" s="268" t="s">
        <v>166</v>
      </c>
      <c r="T36" s="204"/>
    </row>
    <row r="37" spans="1:28" ht="15.75" thickBot="1" x14ac:dyDescent="0.3">
      <c r="A37"/>
      <c r="B37" s="196"/>
      <c r="C37" s="197"/>
      <c r="D37" s="55"/>
      <c r="E37" s="198" t="s">
        <v>129</v>
      </c>
      <c r="F37" s="176" t="s">
        <v>188</v>
      </c>
      <c r="G37" s="339"/>
      <c r="H37" s="277" t="s">
        <v>120</v>
      </c>
      <c r="I37" s="277"/>
      <c r="J37" s="245"/>
      <c r="K37" s="365"/>
      <c r="L37" s="365"/>
      <c r="M37" s="368">
        <v>6</v>
      </c>
      <c r="N37" s="261"/>
      <c r="O37" s="205"/>
      <c r="P37" s="205"/>
      <c r="Q37" s="205"/>
      <c r="R37" s="205"/>
      <c r="S37" s="205"/>
      <c r="T37" s="206"/>
    </row>
    <row r="38" spans="1:28" ht="45" x14ac:dyDescent="0.25">
      <c r="A38"/>
      <c r="B38" s="189"/>
      <c r="C38" s="190"/>
      <c r="D38" s="191"/>
      <c r="E38" s="192" t="s">
        <v>129</v>
      </c>
      <c r="F38" s="272" t="s">
        <v>188</v>
      </c>
      <c r="G38" s="347" t="s">
        <v>237</v>
      </c>
      <c r="H38" s="152" t="s">
        <v>121</v>
      </c>
      <c r="I38" s="301">
        <v>1</v>
      </c>
      <c r="J38" s="7">
        <v>8</v>
      </c>
      <c r="K38" s="7">
        <v>8</v>
      </c>
      <c r="L38" s="7"/>
      <c r="M38" s="8"/>
      <c r="N38" s="291" t="s">
        <v>215</v>
      </c>
      <c r="O38" s="202"/>
      <c r="P38" s="202"/>
      <c r="Q38" s="202"/>
      <c r="R38" s="202"/>
      <c r="S38" s="202"/>
      <c r="T38" s="203"/>
    </row>
    <row r="39" spans="1:28" ht="24.75" thickBot="1" x14ac:dyDescent="0.3">
      <c r="A39"/>
      <c r="B39" s="166"/>
      <c r="C39" s="154"/>
      <c r="D39" s="143"/>
      <c r="E39" s="165" t="s">
        <v>129</v>
      </c>
      <c r="F39" s="276" t="s">
        <v>188</v>
      </c>
      <c r="G39" s="339"/>
      <c r="H39" s="157" t="s">
        <v>122</v>
      </c>
      <c r="I39" s="308">
        <v>1</v>
      </c>
      <c r="J39" s="9">
        <v>28</v>
      </c>
      <c r="K39" s="9">
        <v>10</v>
      </c>
      <c r="L39" s="9">
        <v>18</v>
      </c>
      <c r="M39" s="11"/>
      <c r="N39" s="290" t="s">
        <v>202</v>
      </c>
      <c r="O39" s="251"/>
      <c r="P39" s="220" t="s">
        <v>47</v>
      </c>
      <c r="Q39" s="216"/>
      <c r="R39" s="216"/>
      <c r="S39" s="216" t="s">
        <v>152</v>
      </c>
      <c r="T39" s="217" t="s">
        <v>153</v>
      </c>
      <c r="U39" s="210" t="s">
        <v>154</v>
      </c>
    </row>
    <row r="40" spans="1:28" ht="60" x14ac:dyDescent="0.25">
      <c r="A40"/>
      <c r="B40" s="166"/>
      <c r="C40" s="154"/>
      <c r="D40" s="143"/>
      <c r="E40" s="165" t="s">
        <v>129</v>
      </c>
      <c r="F40" s="276" t="s">
        <v>188</v>
      </c>
      <c r="G40" s="353" t="s">
        <v>238</v>
      </c>
      <c r="H40" s="163" t="s">
        <v>123</v>
      </c>
      <c r="I40" s="315">
        <v>1</v>
      </c>
      <c r="J40" s="18">
        <v>20</v>
      </c>
      <c r="K40" s="18">
        <v>8</v>
      </c>
      <c r="L40" s="18">
        <v>8</v>
      </c>
      <c r="M40" s="35">
        <v>4</v>
      </c>
      <c r="N40" s="452" t="s">
        <v>203</v>
      </c>
      <c r="O40" s="269" t="s">
        <v>167</v>
      </c>
      <c r="P40" s="101" t="s">
        <v>160</v>
      </c>
      <c r="Q40" s="103"/>
      <c r="R40" s="103"/>
      <c r="S40" s="103" t="s">
        <v>161</v>
      </c>
      <c r="T40" s="246" t="s">
        <v>162</v>
      </c>
    </row>
    <row r="41" spans="1:28" ht="24.75" thickBot="1" x14ac:dyDescent="0.3">
      <c r="A41"/>
      <c r="B41" s="167"/>
      <c r="C41" s="168"/>
      <c r="D41" s="177"/>
      <c r="E41" s="169" t="s">
        <v>129</v>
      </c>
      <c r="F41" s="176" t="s">
        <v>188</v>
      </c>
      <c r="G41" s="346"/>
      <c r="H41" s="164" t="s">
        <v>124</v>
      </c>
      <c r="I41" s="316">
        <v>1</v>
      </c>
      <c r="J41" s="26">
        <v>20</v>
      </c>
      <c r="K41" s="26">
        <v>8</v>
      </c>
      <c r="L41" s="26">
        <v>8</v>
      </c>
      <c r="M41" s="27">
        <v>4</v>
      </c>
      <c r="N41" s="290" t="s">
        <v>204</v>
      </c>
      <c r="O41" s="251"/>
      <c r="P41" s="220" t="s">
        <v>47</v>
      </c>
      <c r="Q41" s="216"/>
      <c r="R41" s="216"/>
      <c r="S41" s="216" t="s">
        <v>155</v>
      </c>
      <c r="T41" s="217" t="s">
        <v>156</v>
      </c>
    </row>
    <row r="42" spans="1:28" x14ac:dyDescent="0.25">
      <c r="H42" s="1" t="s">
        <v>219</v>
      </c>
      <c r="M42" s="451"/>
    </row>
    <row r="43" spans="1:28" x14ac:dyDescent="0.25">
      <c r="M43" s="451"/>
    </row>
    <row r="44" spans="1:28" ht="30" x14ac:dyDescent="0.25">
      <c r="F44" s="454" t="s">
        <v>254</v>
      </c>
      <c r="J44" s="423">
        <f>SUM(J46:J54)</f>
        <v>152</v>
      </c>
      <c r="K44" s="423">
        <f t="shared" ref="K44:M44" si="0">SUM(K46:K54)</f>
        <v>50</v>
      </c>
      <c r="L44" s="423">
        <f t="shared" si="0"/>
        <v>86</v>
      </c>
      <c r="M44" s="423">
        <f t="shared" si="0"/>
        <v>34</v>
      </c>
      <c r="U44" s="71" t="s">
        <v>168</v>
      </c>
      <c r="V44" s="151" t="s">
        <v>36</v>
      </c>
      <c r="W44" s="74" t="s">
        <v>169</v>
      </c>
      <c r="X44" s="76"/>
      <c r="Y44" s="76"/>
      <c r="Z44" s="76" t="s">
        <v>170</v>
      </c>
      <c r="AA44" s="149" t="s">
        <v>171</v>
      </c>
      <c r="AB44" s="78" t="s">
        <v>172</v>
      </c>
    </row>
    <row r="45" spans="1:28" ht="48" x14ac:dyDescent="0.25">
      <c r="J45" s="62" t="s">
        <v>7</v>
      </c>
      <c r="K45" s="62" t="s">
        <v>8</v>
      </c>
      <c r="L45" s="62" t="s">
        <v>9</v>
      </c>
      <c r="M45" s="123" t="s">
        <v>10</v>
      </c>
      <c r="U45" s="71" t="s">
        <v>173</v>
      </c>
      <c r="V45" s="151" t="s">
        <v>36</v>
      </c>
      <c r="W45" s="74" t="s">
        <v>169</v>
      </c>
      <c r="X45" s="76"/>
      <c r="Y45" s="76"/>
      <c r="Z45" s="76" t="s">
        <v>174</v>
      </c>
      <c r="AA45" s="149" t="s">
        <v>175</v>
      </c>
      <c r="AB45" s="78" t="s">
        <v>176</v>
      </c>
    </row>
    <row r="46" spans="1:28" ht="30.75" thickBot="1" x14ac:dyDescent="0.3">
      <c r="B46" s="154"/>
      <c r="C46" s="154"/>
      <c r="D46" s="154"/>
      <c r="E46" s="430" t="s">
        <v>129</v>
      </c>
      <c r="F46" s="172" t="s">
        <v>188</v>
      </c>
      <c r="G46" s="431"/>
      <c r="H46" s="46" t="s">
        <v>245</v>
      </c>
      <c r="I46" s="46"/>
      <c r="J46" s="21">
        <v>12</v>
      </c>
      <c r="K46" s="21">
        <v>6</v>
      </c>
      <c r="L46" s="21">
        <v>6</v>
      </c>
      <c r="M46" s="21"/>
      <c r="N46" s="432" t="s">
        <v>200</v>
      </c>
      <c r="O46" s="72"/>
      <c r="P46" s="72"/>
      <c r="V46" s="424"/>
      <c r="W46" s="425"/>
      <c r="X46" s="426"/>
      <c r="Y46" s="426"/>
      <c r="Z46" s="426"/>
      <c r="AA46" s="427"/>
      <c r="AB46" s="428"/>
    </row>
    <row r="47" spans="1:28" ht="30" x14ac:dyDescent="0.25">
      <c r="B47" s="154"/>
      <c r="C47" s="154"/>
      <c r="D47" s="154"/>
      <c r="E47" s="430" t="s">
        <v>129</v>
      </c>
      <c r="F47" s="172" t="s">
        <v>188</v>
      </c>
      <c r="G47" s="433" t="s">
        <v>234</v>
      </c>
      <c r="H47" s="46" t="s">
        <v>111</v>
      </c>
      <c r="I47" s="21">
        <v>1</v>
      </c>
      <c r="J47" s="21">
        <v>20</v>
      </c>
      <c r="K47" s="21">
        <v>10</v>
      </c>
      <c r="L47" s="21">
        <v>10</v>
      </c>
      <c r="M47" s="46"/>
      <c r="N47" s="432" t="s">
        <v>199</v>
      </c>
      <c r="O47" s="434" t="s">
        <v>54</v>
      </c>
      <c r="P47" s="74" t="s">
        <v>47</v>
      </c>
      <c r="Q47" s="429"/>
      <c r="R47" s="212"/>
      <c r="S47" s="212" t="s">
        <v>157</v>
      </c>
      <c r="T47" s="213" t="s">
        <v>158</v>
      </c>
      <c r="U47" s="210" t="s">
        <v>159</v>
      </c>
    </row>
    <row r="48" spans="1:28" x14ac:dyDescent="0.25">
      <c r="B48" s="154"/>
      <c r="C48" s="154"/>
      <c r="D48" s="154"/>
      <c r="E48" s="430"/>
      <c r="F48" s="172"/>
      <c r="G48" s="433"/>
      <c r="H48" s="38" t="s">
        <v>112</v>
      </c>
      <c r="I48" s="328" t="s">
        <v>208</v>
      </c>
      <c r="J48" s="21">
        <v>18</v>
      </c>
      <c r="K48" s="21"/>
      <c r="L48" s="21">
        <v>18</v>
      </c>
      <c r="M48" s="21"/>
      <c r="N48" s="432"/>
      <c r="O48" s="434"/>
      <c r="P48" s="74"/>
      <c r="Q48" s="426"/>
      <c r="R48" s="426"/>
      <c r="S48" s="426"/>
      <c r="T48" s="427"/>
      <c r="U48" s="428"/>
    </row>
    <row r="49" spans="2:16" x14ac:dyDescent="0.25">
      <c r="B49" s="72"/>
      <c r="C49" s="72"/>
      <c r="D49" s="72"/>
      <c r="E49" s="72"/>
      <c r="F49" s="72"/>
      <c r="G49" s="72"/>
      <c r="H49" s="38" t="s">
        <v>112</v>
      </c>
      <c r="I49" s="38"/>
      <c r="J49" s="21"/>
      <c r="K49" s="21"/>
      <c r="L49" s="21">
        <v>18</v>
      </c>
      <c r="M49" s="21"/>
      <c r="N49" s="72"/>
      <c r="O49" s="72"/>
      <c r="P49" s="72"/>
    </row>
    <row r="50" spans="2:16" x14ac:dyDescent="0.25">
      <c r="B50" s="154"/>
      <c r="C50" s="154"/>
      <c r="D50" s="154"/>
      <c r="E50" s="430" t="s">
        <v>129</v>
      </c>
      <c r="F50" s="172" t="s">
        <v>188</v>
      </c>
      <c r="G50" s="433"/>
      <c r="H50" s="46" t="s">
        <v>117</v>
      </c>
      <c r="I50" s="21" t="s">
        <v>208</v>
      </c>
      <c r="J50" s="21">
        <v>26</v>
      </c>
      <c r="K50" s="21"/>
      <c r="L50" s="21"/>
      <c r="M50" s="21">
        <v>26</v>
      </c>
      <c r="N50" s="72"/>
      <c r="O50" s="72"/>
      <c r="P50" s="72"/>
    </row>
    <row r="51" spans="2:16" ht="45" x14ac:dyDescent="0.25">
      <c r="B51" s="154"/>
      <c r="C51" s="154"/>
      <c r="D51" s="154"/>
      <c r="E51" s="430" t="s">
        <v>129</v>
      </c>
      <c r="F51" s="172" t="s">
        <v>188</v>
      </c>
      <c r="G51" s="433" t="s">
        <v>237</v>
      </c>
      <c r="H51" s="38" t="s">
        <v>121</v>
      </c>
      <c r="I51" s="328">
        <v>1</v>
      </c>
      <c r="J51" s="21">
        <v>8</v>
      </c>
      <c r="K51" s="21">
        <v>8</v>
      </c>
      <c r="L51" s="21"/>
      <c r="M51" s="21"/>
      <c r="N51" s="435" t="s">
        <v>215</v>
      </c>
      <c r="O51" s="72"/>
      <c r="P51" s="72"/>
    </row>
    <row r="52" spans="2:16" x14ac:dyDescent="0.25">
      <c r="B52" s="154"/>
      <c r="C52" s="154"/>
      <c r="D52" s="154"/>
      <c r="E52" s="430" t="s">
        <v>129</v>
      </c>
      <c r="F52" s="172" t="s">
        <v>188</v>
      </c>
      <c r="G52" s="431"/>
      <c r="H52" s="436" t="s">
        <v>122</v>
      </c>
      <c r="I52" s="437">
        <v>1</v>
      </c>
      <c r="J52" s="21">
        <v>28</v>
      </c>
      <c r="K52" s="21">
        <v>10</v>
      </c>
      <c r="L52" s="21">
        <v>18</v>
      </c>
      <c r="M52" s="21"/>
      <c r="N52" s="432" t="s">
        <v>202</v>
      </c>
      <c r="O52" s="71"/>
      <c r="P52" s="74" t="s">
        <v>47</v>
      </c>
    </row>
    <row r="53" spans="2:16" ht="60" x14ac:dyDescent="0.25">
      <c r="B53" s="154"/>
      <c r="C53" s="154"/>
      <c r="D53" s="154"/>
      <c r="E53" s="430" t="s">
        <v>129</v>
      </c>
      <c r="F53" s="172" t="s">
        <v>188</v>
      </c>
      <c r="G53" s="433" t="s">
        <v>238</v>
      </c>
      <c r="H53" s="38" t="s">
        <v>123</v>
      </c>
      <c r="I53" s="328">
        <v>1</v>
      </c>
      <c r="J53" s="21">
        <v>20</v>
      </c>
      <c r="K53" s="21">
        <v>8</v>
      </c>
      <c r="L53" s="21">
        <v>8</v>
      </c>
      <c r="M53" s="21">
        <v>4</v>
      </c>
      <c r="N53" s="438" t="s">
        <v>203</v>
      </c>
      <c r="O53" s="439" t="s">
        <v>167</v>
      </c>
      <c r="P53" s="74" t="s">
        <v>160</v>
      </c>
    </row>
    <row r="54" spans="2:16" x14ac:dyDescent="0.25">
      <c r="B54" s="154"/>
      <c r="C54" s="154"/>
      <c r="D54" s="154"/>
      <c r="E54" s="430" t="s">
        <v>129</v>
      </c>
      <c r="F54" s="172" t="s">
        <v>188</v>
      </c>
      <c r="G54" s="172"/>
      <c r="H54" s="436" t="s">
        <v>124</v>
      </c>
      <c r="I54" s="437">
        <v>1</v>
      </c>
      <c r="J54" s="21">
        <v>20</v>
      </c>
      <c r="K54" s="21">
        <v>8</v>
      </c>
      <c r="L54" s="21">
        <v>8</v>
      </c>
      <c r="M54" s="21">
        <v>4</v>
      </c>
      <c r="N54" s="432" t="s">
        <v>204</v>
      </c>
      <c r="O54" s="71"/>
      <c r="P54" s="74" t="s">
        <v>47</v>
      </c>
    </row>
    <row r="57" spans="2:16" x14ac:dyDescent="0.25">
      <c r="J57" s="62">
        <f>SUM(J59:J74)</f>
        <v>152</v>
      </c>
      <c r="K57" s="62">
        <f t="shared" ref="K57:M57" si="1">SUM(K59:K74)</f>
        <v>50</v>
      </c>
      <c r="L57" s="62">
        <f t="shared" si="1"/>
        <v>92</v>
      </c>
      <c r="M57" s="62">
        <f t="shared" si="1"/>
        <v>34</v>
      </c>
    </row>
    <row r="58" spans="2:16" x14ac:dyDescent="0.25">
      <c r="J58" s="62" t="s">
        <v>7</v>
      </c>
      <c r="K58" s="62" t="s">
        <v>8</v>
      </c>
      <c r="L58" s="62" t="s">
        <v>9</v>
      </c>
      <c r="M58" s="123" t="s">
        <v>10</v>
      </c>
    </row>
    <row r="59" spans="2:16" ht="30" x14ac:dyDescent="0.25">
      <c r="B59" s="154"/>
      <c r="C59" s="154"/>
      <c r="D59" s="154"/>
      <c r="E59" s="430" t="s">
        <v>129</v>
      </c>
      <c r="F59" s="172" t="s">
        <v>188</v>
      </c>
      <c r="G59" s="1222" t="s">
        <v>247</v>
      </c>
      <c r="H59" s="46" t="s">
        <v>245</v>
      </c>
      <c r="I59" s="46"/>
      <c r="J59" s="21">
        <v>12</v>
      </c>
      <c r="K59" s="21">
        <v>6</v>
      </c>
      <c r="L59" s="21">
        <v>6</v>
      </c>
      <c r="M59" s="21"/>
      <c r="N59" s="432" t="s">
        <v>200</v>
      </c>
    </row>
    <row r="60" spans="2:16" ht="45" x14ac:dyDescent="0.25">
      <c r="B60" s="154"/>
      <c r="C60" s="154"/>
      <c r="D60" s="154"/>
      <c r="E60" s="430" t="s">
        <v>129</v>
      </c>
      <c r="F60" s="172" t="s">
        <v>188</v>
      </c>
      <c r="G60" s="1223"/>
      <c r="H60" s="436" t="s">
        <v>366</v>
      </c>
      <c r="I60" s="437">
        <v>1</v>
      </c>
      <c r="J60" s="21">
        <v>28</v>
      </c>
      <c r="K60" s="21">
        <v>10</v>
      </c>
      <c r="L60" s="21">
        <v>18</v>
      </c>
      <c r="M60" s="21"/>
      <c r="N60" s="432" t="s">
        <v>202</v>
      </c>
    </row>
    <row r="61" spans="2:16" x14ac:dyDescent="0.25">
      <c r="B61" s="440"/>
      <c r="C61" s="440"/>
      <c r="D61" s="440"/>
      <c r="E61" s="441"/>
      <c r="F61" s="441"/>
      <c r="G61" s="442"/>
      <c r="H61" s="443"/>
      <c r="I61" s="444"/>
      <c r="J61" s="444"/>
      <c r="K61" s="444"/>
      <c r="L61" s="444"/>
      <c r="M61" s="444"/>
      <c r="N61" s="445"/>
    </row>
    <row r="62" spans="2:16" x14ac:dyDescent="0.25">
      <c r="B62" s="154"/>
      <c r="C62" s="154"/>
      <c r="D62" s="154"/>
      <c r="E62" s="430" t="s">
        <v>129</v>
      </c>
      <c r="F62" s="172" t="s">
        <v>188</v>
      </c>
      <c r="G62" s="1222" t="s">
        <v>263</v>
      </c>
      <c r="H62" s="46" t="s">
        <v>111</v>
      </c>
      <c r="I62" s="21">
        <v>1</v>
      </c>
      <c r="J62" s="21">
        <v>10</v>
      </c>
      <c r="K62" s="21">
        <v>5</v>
      </c>
      <c r="L62" s="21">
        <v>5</v>
      </c>
      <c r="M62" s="46"/>
      <c r="N62" s="432" t="s">
        <v>199</v>
      </c>
    </row>
    <row r="63" spans="2:16" x14ac:dyDescent="0.25">
      <c r="B63" s="72"/>
      <c r="C63" s="72"/>
      <c r="D63" s="72"/>
      <c r="E63" s="430" t="s">
        <v>129</v>
      </c>
      <c r="F63" s="72"/>
      <c r="G63" s="1224"/>
      <c r="H63" s="38" t="s">
        <v>248</v>
      </c>
      <c r="I63" s="328">
        <v>1</v>
      </c>
      <c r="J63" s="21">
        <v>8</v>
      </c>
      <c r="K63" s="21">
        <v>4</v>
      </c>
      <c r="L63" s="21">
        <v>4</v>
      </c>
      <c r="M63" s="72"/>
      <c r="N63" s="72"/>
    </row>
    <row r="64" spans="2:16" x14ac:dyDescent="0.25">
      <c r="E64" s="430" t="s">
        <v>129</v>
      </c>
      <c r="G64" s="1224"/>
      <c r="H64" s="436" t="s">
        <v>249</v>
      </c>
      <c r="I64" s="437">
        <v>1</v>
      </c>
      <c r="J64" s="21">
        <v>8</v>
      </c>
      <c r="K64" s="21">
        <v>4</v>
      </c>
      <c r="L64" s="21">
        <v>4</v>
      </c>
      <c r="M64" s="72"/>
      <c r="N64" s="432" t="s">
        <v>204</v>
      </c>
    </row>
    <row r="65" spans="2:14" x14ac:dyDescent="0.25">
      <c r="E65" s="430" t="s">
        <v>129</v>
      </c>
      <c r="G65" s="1224"/>
      <c r="H65" s="38" t="s">
        <v>112</v>
      </c>
      <c r="I65" s="328" t="s">
        <v>208</v>
      </c>
      <c r="J65" s="21">
        <v>18</v>
      </c>
      <c r="K65" s="21"/>
      <c r="L65" s="21">
        <v>18</v>
      </c>
      <c r="M65" s="21"/>
      <c r="N65" s="407" t="s">
        <v>213</v>
      </c>
    </row>
    <row r="66" spans="2:14" ht="28.5" x14ac:dyDescent="0.25">
      <c r="E66" s="430" t="s">
        <v>129</v>
      </c>
      <c r="G66" s="1223"/>
      <c r="H66" s="38" t="s">
        <v>112</v>
      </c>
      <c r="I66" s="38"/>
      <c r="J66" s="21"/>
      <c r="K66" s="21"/>
      <c r="L66" s="21">
        <v>18</v>
      </c>
      <c r="M66" s="21"/>
      <c r="N66" s="407" t="s">
        <v>69</v>
      </c>
    </row>
    <row r="67" spans="2:14" x14ac:dyDescent="0.25">
      <c r="C67" s="440"/>
      <c r="D67" s="440"/>
      <c r="E67" s="441"/>
      <c r="F67" s="441"/>
      <c r="G67" s="442"/>
      <c r="H67" s="443"/>
      <c r="I67" s="444"/>
      <c r="J67" s="444"/>
      <c r="K67" s="444"/>
      <c r="L67" s="444"/>
      <c r="M67" s="444"/>
      <c r="N67" s="445"/>
    </row>
    <row r="68" spans="2:14" ht="60" x14ac:dyDescent="0.25">
      <c r="B68" s="154"/>
      <c r="C68" s="154"/>
      <c r="D68" s="154"/>
      <c r="E68" s="430" t="s">
        <v>129</v>
      </c>
      <c r="F68" s="172" t="s">
        <v>188</v>
      </c>
      <c r="G68" s="447" t="s">
        <v>252</v>
      </c>
      <c r="H68" s="448" t="s">
        <v>246</v>
      </c>
      <c r="I68" s="408">
        <v>1</v>
      </c>
      <c r="J68" s="367">
        <v>12</v>
      </c>
      <c r="K68" s="367">
        <v>6</v>
      </c>
      <c r="L68" s="367">
        <v>6</v>
      </c>
      <c r="M68" s="367"/>
      <c r="N68" s="449" t="s">
        <v>250</v>
      </c>
    </row>
    <row r="69" spans="2:14" ht="30" x14ac:dyDescent="0.25">
      <c r="B69" s="154"/>
      <c r="C69" s="154"/>
      <c r="D69" s="154"/>
      <c r="E69" s="430"/>
      <c r="F69" s="172"/>
      <c r="G69" s="433"/>
      <c r="H69" s="450" t="s">
        <v>251</v>
      </c>
      <c r="I69" s="48"/>
      <c r="J69" s="21"/>
      <c r="K69" s="21"/>
      <c r="L69" s="21"/>
      <c r="M69" s="21"/>
      <c r="N69" s="446"/>
    </row>
    <row r="70" spans="2:14" x14ac:dyDescent="0.25">
      <c r="B70" s="154"/>
      <c r="C70" s="154"/>
      <c r="D70" s="154"/>
      <c r="E70" s="430" t="s">
        <v>129</v>
      </c>
      <c r="F70" s="172" t="s">
        <v>188</v>
      </c>
      <c r="G70" s="433"/>
      <c r="H70" s="46" t="s">
        <v>111</v>
      </c>
      <c r="I70" s="21">
        <v>1</v>
      </c>
      <c r="J70" s="21">
        <v>10</v>
      </c>
      <c r="K70" s="21">
        <v>5</v>
      </c>
      <c r="L70" s="21">
        <v>5</v>
      </c>
      <c r="M70" s="46"/>
      <c r="N70" s="432" t="s">
        <v>199</v>
      </c>
    </row>
    <row r="71" spans="2:14" ht="60" x14ac:dyDescent="0.25">
      <c r="B71" s="154"/>
      <c r="C71" s="154"/>
      <c r="D71" s="154"/>
      <c r="E71" s="430" t="s">
        <v>129</v>
      </c>
      <c r="F71" s="172" t="s">
        <v>188</v>
      </c>
      <c r="G71" s="433"/>
      <c r="H71" s="38" t="s">
        <v>123</v>
      </c>
      <c r="I71" s="328">
        <v>1</v>
      </c>
      <c r="J71" s="21">
        <v>8</v>
      </c>
      <c r="K71" s="21">
        <v>4</v>
      </c>
      <c r="L71" s="21">
        <v>4</v>
      </c>
      <c r="M71" s="21"/>
      <c r="N71" s="438" t="s">
        <v>203</v>
      </c>
    </row>
    <row r="72" spans="2:14" x14ac:dyDescent="0.25">
      <c r="B72" s="154"/>
      <c r="C72" s="154"/>
      <c r="D72" s="154"/>
      <c r="E72" s="430" t="s">
        <v>129</v>
      </c>
      <c r="F72" s="172" t="s">
        <v>188</v>
      </c>
      <c r="G72" s="172"/>
      <c r="H72" s="436" t="s">
        <v>124</v>
      </c>
      <c r="I72" s="437">
        <v>1</v>
      </c>
      <c r="J72" s="21">
        <v>8</v>
      </c>
      <c r="K72" s="21">
        <v>4</v>
      </c>
      <c r="L72" s="21">
        <v>4</v>
      </c>
      <c r="M72" s="21"/>
      <c r="N72" s="432" t="s">
        <v>204</v>
      </c>
    </row>
    <row r="73" spans="2:14" x14ac:dyDescent="0.25">
      <c r="B73" s="154"/>
      <c r="C73" s="154"/>
      <c r="D73" s="154"/>
      <c r="E73" s="430"/>
      <c r="F73" s="172"/>
      <c r="G73" s="172"/>
      <c r="H73" s="436"/>
      <c r="I73" s="437"/>
      <c r="J73" s="21">
        <v>4</v>
      </c>
      <c r="K73" s="21">
        <v>2</v>
      </c>
      <c r="L73" s="21"/>
      <c r="M73" s="21"/>
      <c r="N73" s="432"/>
    </row>
    <row r="74" spans="2:14" x14ac:dyDescent="0.25">
      <c r="B74" s="154"/>
      <c r="C74" s="154"/>
      <c r="D74" s="154"/>
      <c r="E74" s="430" t="s">
        <v>129</v>
      </c>
      <c r="F74" s="172" t="s">
        <v>188</v>
      </c>
      <c r="G74" s="433"/>
      <c r="H74" s="46" t="s">
        <v>117</v>
      </c>
      <c r="I74" s="21" t="s">
        <v>208</v>
      </c>
      <c r="J74" s="21">
        <v>26</v>
      </c>
      <c r="K74" s="21"/>
      <c r="L74" s="21"/>
      <c r="M74" s="21">
        <v>34</v>
      </c>
      <c r="N74" s="72"/>
    </row>
    <row r="75" spans="2:14" x14ac:dyDescent="0.25">
      <c r="J75" s="418">
        <f>SUM(J68:J74)</f>
        <v>68</v>
      </c>
      <c r="K75" s="418">
        <f t="shared" ref="K75:M75" si="2">SUM(K68:K74)</f>
        <v>21</v>
      </c>
      <c r="L75" s="418">
        <f t="shared" si="2"/>
        <v>19</v>
      </c>
      <c r="M75" s="418">
        <f t="shared" si="2"/>
        <v>34</v>
      </c>
    </row>
    <row r="77" spans="2:14" x14ac:dyDescent="0.25">
      <c r="J77" s="418">
        <f>SUM(J70:J74)</f>
        <v>56</v>
      </c>
      <c r="K77" s="418">
        <f t="shared" ref="K77:M77" si="3">SUM(K70:K74)</f>
        <v>15</v>
      </c>
      <c r="L77" s="418">
        <f t="shared" si="3"/>
        <v>13</v>
      </c>
      <c r="M77" s="418">
        <f t="shared" si="3"/>
        <v>34</v>
      </c>
    </row>
  </sheetData>
  <mergeCells count="11">
    <mergeCell ref="N4:N6"/>
    <mergeCell ref="G59:G60"/>
    <mergeCell ref="G62:G66"/>
    <mergeCell ref="G1:N1"/>
    <mergeCell ref="G3:M3"/>
    <mergeCell ref="J4:M4"/>
    <mergeCell ref="B4:E6"/>
    <mergeCell ref="F4:F6"/>
    <mergeCell ref="G4:G6"/>
    <mergeCell ref="H4:H6"/>
    <mergeCell ref="I4:I6"/>
  </mergeCells>
  <hyperlinks>
    <hyperlink ref="T28" r:id="rId1"/>
    <hyperlink ref="T13" r:id="rId2"/>
    <hyperlink ref="T12" r:id="rId3"/>
    <hyperlink ref="T16" r:id="rId4"/>
    <hyperlink ref="T18" r:id="rId5"/>
    <hyperlink ref="T20" r:id="rId6"/>
    <hyperlink ref="T21" r:id="rId7"/>
    <hyperlink ref="T29" r:id="rId8"/>
    <hyperlink ref="T31" r:id="rId9"/>
    <hyperlink ref="T30" r:id="rId10" display="marie.lafont9@wanadoo.fr"/>
    <hyperlink ref="T32" r:id="rId11" display="marie.lafont9@wanadoo.fr"/>
    <hyperlink ref="T39" r:id="rId12"/>
    <hyperlink ref="T41" r:id="rId13"/>
    <hyperlink ref="T25" r:id="rId14"/>
    <hyperlink ref="T40" r:id="rId15"/>
    <hyperlink ref="AA44" r:id="rId16"/>
    <hyperlink ref="AA45" r:id="rId17"/>
    <hyperlink ref="T9" r:id="rId18"/>
    <hyperlink ref="T10" r:id="rId19"/>
    <hyperlink ref="T26" r:id="rId20" display="echabory@jbdelasalle.com"/>
    <hyperlink ref="T27" r:id="rId21"/>
    <hyperlink ref="T47" r:id="rId2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rgb="FF00B050"/>
  </sheetPr>
  <dimension ref="A1:U118"/>
  <sheetViews>
    <sheetView view="pageBreakPreview" topLeftCell="I19" zoomScale="55" zoomScaleNormal="100" zoomScaleSheetLayoutView="55" workbookViewId="0">
      <selection activeCell="T25" sqref="T25"/>
    </sheetView>
  </sheetViews>
  <sheetFormatPr baseColWidth="10" defaultRowHeight="15" x14ac:dyDescent="0.25"/>
  <cols>
    <col min="1" max="1" width="3" style="1" customWidth="1"/>
    <col min="2" max="5" width="8.28515625" style="1" customWidth="1"/>
    <col min="6" max="6" width="18.5703125" style="1" customWidth="1"/>
    <col min="7" max="7" width="24" style="1" customWidth="1"/>
    <col min="8" max="8" width="39.7109375" style="1" customWidth="1"/>
    <col min="9" max="9" width="8.7109375" style="1" customWidth="1"/>
    <col min="10" max="10" width="6.28515625" style="1" customWidth="1"/>
    <col min="11" max="11" width="5.42578125" style="1" customWidth="1"/>
    <col min="12" max="12" width="6" style="1" customWidth="1"/>
    <col min="13" max="13" width="5.42578125" style="1" customWidth="1"/>
    <col min="14" max="14" width="26.5703125" style="1" customWidth="1"/>
    <col min="15" max="16" width="24.7109375" style="1" customWidth="1"/>
    <col min="17" max="17" width="45.5703125" style="1" customWidth="1"/>
    <col min="18" max="19" width="24.7109375" style="1" customWidth="1"/>
    <col min="20" max="20" width="38" style="1" customWidth="1"/>
    <col min="21" max="25" width="24.7109375" style="1" customWidth="1"/>
    <col min="26" max="16384" width="11.42578125" style="1"/>
  </cols>
  <sheetData>
    <row r="1" spans="1:20" ht="20.25" x14ac:dyDescent="0.25">
      <c r="A1" s="111"/>
      <c r="B1" s="111"/>
      <c r="C1" s="111"/>
      <c r="D1" s="111"/>
      <c r="E1" s="111"/>
      <c r="F1" s="111"/>
      <c r="G1" s="1225" t="s">
        <v>87</v>
      </c>
      <c r="H1" s="1225"/>
      <c r="I1" s="1225"/>
      <c r="J1" s="1225"/>
      <c r="K1" s="1225"/>
      <c r="L1" s="1225"/>
      <c r="M1" s="1225"/>
      <c r="N1" s="1225"/>
    </row>
    <row r="2" spans="1:20" ht="20.25" x14ac:dyDescent="0.25">
      <c r="A2"/>
      <c r="B2" s="1235" t="s">
        <v>257</v>
      </c>
      <c r="C2" s="1235"/>
      <c r="D2" s="1235"/>
      <c r="E2" s="1235"/>
      <c r="F2" s="1235"/>
      <c r="G2" s="1235"/>
      <c r="H2" s="453" t="s">
        <v>88</v>
      </c>
      <c r="I2" s="453"/>
      <c r="J2" s="453"/>
      <c r="K2" s="469"/>
      <c r="L2" s="469"/>
      <c r="M2" s="453"/>
    </row>
    <row r="3" spans="1:20" ht="20.25" x14ac:dyDescent="0.3">
      <c r="A3"/>
      <c r="B3" s="369"/>
      <c r="C3" s="369"/>
      <c r="D3" s="369"/>
      <c r="E3" s="369"/>
      <c r="F3" s="369"/>
      <c r="G3" s="369"/>
      <c r="H3" s="469"/>
      <c r="I3" s="469"/>
      <c r="J3" s="469"/>
      <c r="K3" s="1236">
        <f>K6+L6+M6</f>
        <v>524</v>
      </c>
      <c r="L3" s="1236"/>
      <c r="M3" s="471" t="s">
        <v>264</v>
      </c>
    </row>
    <row r="4" spans="1:20" ht="21" thickBot="1" x14ac:dyDescent="0.3">
      <c r="A4"/>
      <c r="B4"/>
      <c r="C4"/>
      <c r="D4"/>
      <c r="E4"/>
      <c r="F4" s="1226" t="s">
        <v>253</v>
      </c>
      <c r="G4" s="1226"/>
      <c r="H4" s="1226"/>
      <c r="I4" s="1226"/>
      <c r="J4" s="1226"/>
      <c r="L4" s="1237">
        <f>K6*1.5+L6+M6/1.5</f>
        <v>560.5</v>
      </c>
      <c r="M4" s="1237"/>
      <c r="N4" s="457" t="s">
        <v>258</v>
      </c>
    </row>
    <row r="5" spans="1:20" x14ac:dyDescent="0.25">
      <c r="A5"/>
      <c r="B5" s="1208" t="s">
        <v>126</v>
      </c>
      <c r="C5" s="1209"/>
      <c r="D5" s="1209"/>
      <c r="E5" s="1210"/>
      <c r="F5" s="1217" t="s">
        <v>177</v>
      </c>
      <c r="G5" s="1220" t="s">
        <v>226</v>
      </c>
      <c r="H5" s="1220" t="s">
        <v>3</v>
      </c>
      <c r="I5" s="1220" t="s">
        <v>207</v>
      </c>
      <c r="J5" s="1227" t="s">
        <v>4</v>
      </c>
      <c r="K5" s="1228"/>
      <c r="L5" s="1228"/>
      <c r="M5" s="1229"/>
      <c r="N5" s="1220" t="s">
        <v>205</v>
      </c>
    </row>
    <row r="6" spans="1:20" x14ac:dyDescent="0.25">
      <c r="A6"/>
      <c r="B6" s="1211"/>
      <c r="C6" s="1212"/>
      <c r="D6" s="1212"/>
      <c r="E6" s="1213"/>
      <c r="F6" s="1218"/>
      <c r="G6" s="1221"/>
      <c r="H6" s="1221"/>
      <c r="I6" s="1221"/>
      <c r="J6" s="119">
        <f>SUM(J8:J42)</f>
        <v>506</v>
      </c>
      <c r="K6" s="119">
        <f>SUM(K8:K42)</f>
        <v>191</v>
      </c>
      <c r="L6" s="119">
        <f>SUM(L8:L42)</f>
        <v>156</v>
      </c>
      <c r="M6" s="120">
        <f>SUM(M8:M43)</f>
        <v>177</v>
      </c>
      <c r="N6" s="1221"/>
    </row>
    <row r="7" spans="1:20" ht="15.75" thickBot="1" x14ac:dyDescent="0.3">
      <c r="A7"/>
      <c r="B7" s="1214"/>
      <c r="C7" s="1215"/>
      <c r="D7" s="1215"/>
      <c r="E7" s="1216"/>
      <c r="F7" s="1219"/>
      <c r="G7" s="1221"/>
      <c r="H7" s="1221"/>
      <c r="I7" s="1221"/>
      <c r="J7" s="62" t="s">
        <v>7</v>
      </c>
      <c r="K7" s="62" t="s">
        <v>8</v>
      </c>
      <c r="L7" s="62" t="s">
        <v>9</v>
      </c>
      <c r="M7" s="123" t="s">
        <v>10</v>
      </c>
      <c r="N7" s="1221"/>
    </row>
    <row r="8" spans="1:20" ht="30" x14ac:dyDescent="0.25">
      <c r="A8"/>
      <c r="B8" s="173" t="s">
        <v>127</v>
      </c>
      <c r="C8" s="181" t="s">
        <v>128</v>
      </c>
      <c r="D8" s="182"/>
      <c r="E8" s="273" t="s">
        <v>129</v>
      </c>
      <c r="F8" s="175" t="s">
        <v>188</v>
      </c>
      <c r="G8" s="370" t="s">
        <v>227</v>
      </c>
      <c r="H8" s="125" t="s">
        <v>12</v>
      </c>
      <c r="I8" s="156"/>
      <c r="J8" s="7">
        <v>30</v>
      </c>
      <c r="K8" s="7"/>
      <c r="L8" s="7"/>
      <c r="M8" s="8">
        <v>30</v>
      </c>
      <c r="N8" s="260" t="s">
        <v>216</v>
      </c>
      <c r="O8" s="202"/>
      <c r="P8" s="202"/>
      <c r="Q8" s="202"/>
      <c r="R8" s="202"/>
      <c r="S8" s="202"/>
      <c r="T8" s="203"/>
    </row>
    <row r="9" spans="1:20" ht="30.75" thickBot="1" x14ac:dyDescent="0.3">
      <c r="A9"/>
      <c r="B9" s="146" t="s">
        <v>127</v>
      </c>
      <c r="C9" s="154"/>
      <c r="D9" s="179"/>
      <c r="E9" s="145"/>
      <c r="F9" s="276" t="s">
        <v>188</v>
      </c>
      <c r="G9" s="371"/>
      <c r="H9" s="126" t="s">
        <v>95</v>
      </c>
      <c r="I9" s="160"/>
      <c r="J9" s="9">
        <v>6</v>
      </c>
      <c r="K9" s="9"/>
      <c r="L9" s="9"/>
      <c r="M9" s="11">
        <v>6</v>
      </c>
      <c r="N9" s="295" t="s">
        <v>191</v>
      </c>
      <c r="O9" s="205"/>
      <c r="P9" s="205"/>
      <c r="Q9" s="205"/>
      <c r="R9" s="205"/>
      <c r="S9" s="205"/>
      <c r="T9" s="206"/>
    </row>
    <row r="10" spans="1:20" x14ac:dyDescent="0.25">
      <c r="A10"/>
      <c r="B10" s="146" t="s">
        <v>127</v>
      </c>
      <c r="C10" s="153" t="s">
        <v>128</v>
      </c>
      <c r="D10" s="172"/>
      <c r="E10" s="274" t="s">
        <v>129</v>
      </c>
      <c r="F10" s="276" t="s">
        <v>188</v>
      </c>
      <c r="G10" s="370" t="s">
        <v>228</v>
      </c>
      <c r="H10" s="125" t="s">
        <v>14</v>
      </c>
      <c r="I10" s="299" t="s">
        <v>208</v>
      </c>
      <c r="J10" s="7">
        <v>20</v>
      </c>
      <c r="K10" s="7"/>
      <c r="L10" s="7"/>
      <c r="M10" s="8">
        <v>20</v>
      </c>
      <c r="N10" s="260" t="s">
        <v>217</v>
      </c>
      <c r="O10" s="247"/>
      <c r="P10" s="211"/>
      <c r="Q10" s="222"/>
      <c r="R10" s="212"/>
      <c r="S10" s="218" t="s">
        <v>31</v>
      </c>
      <c r="T10" s="223" t="s">
        <v>32</v>
      </c>
    </row>
    <row r="11" spans="1:20" ht="30.75" thickBot="1" x14ac:dyDescent="0.3">
      <c r="A11"/>
      <c r="B11" s="148" t="s">
        <v>127</v>
      </c>
      <c r="C11" s="183" t="s">
        <v>128</v>
      </c>
      <c r="D11" s="184"/>
      <c r="E11" s="275" t="s">
        <v>129</v>
      </c>
      <c r="F11" s="176" t="s">
        <v>188</v>
      </c>
      <c r="G11" s="372"/>
      <c r="H11" s="374" t="s">
        <v>15</v>
      </c>
      <c r="I11" s="300">
        <v>1</v>
      </c>
      <c r="J11" s="9">
        <v>18</v>
      </c>
      <c r="K11" s="9">
        <v>9</v>
      </c>
      <c r="L11" s="9">
        <v>9</v>
      </c>
      <c r="M11" s="11"/>
      <c r="N11" s="262" t="s">
        <v>217</v>
      </c>
      <c r="O11" s="248"/>
      <c r="P11" s="225"/>
      <c r="Q11" s="226"/>
      <c r="R11" s="227"/>
      <c r="S11" s="224" t="s">
        <v>31</v>
      </c>
      <c r="T11" s="228" t="s">
        <v>32</v>
      </c>
    </row>
    <row r="12" spans="1:20" ht="45" x14ac:dyDescent="0.25">
      <c r="A12"/>
      <c r="B12" s="173" t="s">
        <v>127</v>
      </c>
      <c r="C12" s="181" t="s">
        <v>128</v>
      </c>
      <c r="D12" s="182"/>
      <c r="E12" s="174" t="s">
        <v>129</v>
      </c>
      <c r="F12" s="175" t="s">
        <v>188</v>
      </c>
      <c r="G12" s="370" t="s">
        <v>229</v>
      </c>
      <c r="H12" s="127" t="s">
        <v>18</v>
      </c>
      <c r="I12" s="301">
        <v>1</v>
      </c>
      <c r="J12" s="7">
        <v>15</v>
      </c>
      <c r="K12" s="7">
        <v>7</v>
      </c>
      <c r="L12" s="7">
        <v>8</v>
      </c>
      <c r="M12" s="8"/>
      <c r="N12" s="319" t="s">
        <v>218</v>
      </c>
      <c r="O12" s="202"/>
      <c r="P12" s="202"/>
      <c r="Q12" s="202"/>
      <c r="R12" s="202"/>
      <c r="S12" s="202"/>
      <c r="T12" s="203"/>
    </row>
    <row r="13" spans="1:20" x14ac:dyDescent="0.25">
      <c r="A13"/>
      <c r="B13" s="178"/>
      <c r="C13" s="154"/>
      <c r="D13" s="180" t="s">
        <v>130</v>
      </c>
      <c r="E13" s="147" t="s">
        <v>129</v>
      </c>
      <c r="F13" s="193" t="s">
        <v>188</v>
      </c>
      <c r="G13" s="373"/>
      <c r="H13" s="128" t="s">
        <v>98</v>
      </c>
      <c r="I13" s="302">
        <v>1</v>
      </c>
      <c r="J13" s="365">
        <v>10</v>
      </c>
      <c r="K13" s="365">
        <v>10</v>
      </c>
      <c r="L13" s="365"/>
      <c r="M13" s="44"/>
      <c r="N13" s="263" t="s">
        <v>209</v>
      </c>
      <c r="O13" s="249"/>
      <c r="P13" s="74" t="s">
        <v>131</v>
      </c>
      <c r="Q13" s="76"/>
      <c r="R13" s="76"/>
      <c r="S13" s="71" t="s">
        <v>132</v>
      </c>
      <c r="T13" s="219" t="s">
        <v>133</v>
      </c>
    </row>
    <row r="14" spans="1:20" ht="45.75" thickBot="1" x14ac:dyDescent="0.3">
      <c r="A14"/>
      <c r="B14" s="167"/>
      <c r="C14" s="168"/>
      <c r="D14" s="180" t="s">
        <v>130</v>
      </c>
      <c r="E14" s="185" t="s">
        <v>129</v>
      </c>
      <c r="F14" s="176" t="s">
        <v>189</v>
      </c>
      <c r="G14" s="372"/>
      <c r="H14" s="129" t="s">
        <v>99</v>
      </c>
      <c r="I14" s="303">
        <v>1</v>
      </c>
      <c r="J14" s="9">
        <v>15</v>
      </c>
      <c r="K14" s="9">
        <v>15</v>
      </c>
      <c r="L14" s="9"/>
      <c r="M14" s="11"/>
      <c r="N14" s="264" t="s">
        <v>210</v>
      </c>
      <c r="O14" s="250" t="s">
        <v>41</v>
      </c>
      <c r="P14" s="229"/>
      <c r="Q14" s="9" t="s">
        <v>42</v>
      </c>
      <c r="R14" s="229"/>
      <c r="S14" s="88" t="s">
        <v>44</v>
      </c>
      <c r="T14" s="230" t="s">
        <v>43</v>
      </c>
    </row>
    <row r="15" spans="1:20" ht="30" x14ac:dyDescent="0.25">
      <c r="A15"/>
      <c r="B15" s="189"/>
      <c r="C15" s="190"/>
      <c r="D15" s="191"/>
      <c r="E15" s="192" t="s">
        <v>129</v>
      </c>
      <c r="F15" s="272" t="s">
        <v>188</v>
      </c>
      <c r="G15" s="348" t="s">
        <v>230</v>
      </c>
      <c r="H15" s="127" t="s">
        <v>100</v>
      </c>
      <c r="I15" s="301">
        <v>1</v>
      </c>
      <c r="J15" s="7">
        <v>10</v>
      </c>
      <c r="K15" s="7">
        <v>10</v>
      </c>
      <c r="L15" s="130"/>
      <c r="M15" s="15"/>
      <c r="N15" s="296" t="s">
        <v>192</v>
      </c>
      <c r="O15" s="202"/>
      <c r="P15" s="202"/>
      <c r="Q15" s="202"/>
      <c r="R15" s="202"/>
      <c r="S15" s="202"/>
      <c r="T15" s="203"/>
    </row>
    <row r="16" spans="1:20" x14ac:dyDescent="0.25">
      <c r="A16"/>
      <c r="B16" s="166"/>
      <c r="C16" s="154"/>
      <c r="D16" s="143"/>
      <c r="E16" s="165" t="s">
        <v>129</v>
      </c>
      <c r="F16" s="276" t="s">
        <v>188</v>
      </c>
      <c r="G16" s="349"/>
      <c r="H16" s="131" t="s">
        <v>193</v>
      </c>
      <c r="I16" s="304">
        <v>1</v>
      </c>
      <c r="J16" s="365">
        <v>10</v>
      </c>
      <c r="K16" s="365">
        <v>5</v>
      </c>
      <c r="L16" s="365">
        <v>5</v>
      </c>
      <c r="M16" s="44"/>
      <c r="N16" s="297" t="s">
        <v>206</v>
      </c>
      <c r="T16" s="204"/>
    </row>
    <row r="17" spans="1:21" x14ac:dyDescent="0.25">
      <c r="A17"/>
      <c r="B17" s="166"/>
      <c r="C17" s="154"/>
      <c r="D17" s="143"/>
      <c r="E17" s="165" t="s">
        <v>129</v>
      </c>
      <c r="F17" s="276" t="s">
        <v>188</v>
      </c>
      <c r="G17" s="349"/>
      <c r="H17" s="128" t="s">
        <v>102</v>
      </c>
      <c r="I17" s="302">
        <v>1</v>
      </c>
      <c r="J17" s="365">
        <v>10</v>
      </c>
      <c r="K17" s="365">
        <v>10</v>
      </c>
      <c r="L17" s="365"/>
      <c r="M17" s="44"/>
      <c r="N17" s="263" t="s">
        <v>211</v>
      </c>
      <c r="O17" s="105"/>
      <c r="P17" s="74" t="s">
        <v>134</v>
      </c>
      <c r="Q17" s="75" t="s">
        <v>135</v>
      </c>
      <c r="R17" s="76" t="s">
        <v>136</v>
      </c>
      <c r="S17" s="71" t="s">
        <v>137</v>
      </c>
      <c r="T17" s="231" t="s">
        <v>138</v>
      </c>
    </row>
    <row r="18" spans="1:21" ht="15.75" thickBot="1" x14ac:dyDescent="0.3">
      <c r="A18"/>
      <c r="B18" s="167"/>
      <c r="C18" s="168"/>
      <c r="D18" s="177"/>
      <c r="E18" s="169" t="s">
        <v>129</v>
      </c>
      <c r="F18" s="281" t="s">
        <v>188</v>
      </c>
      <c r="G18" s="349"/>
      <c r="H18" s="132" t="s">
        <v>103</v>
      </c>
      <c r="I18" s="303">
        <v>1</v>
      </c>
      <c r="J18" s="9">
        <v>10</v>
      </c>
      <c r="K18" s="9">
        <v>10</v>
      </c>
      <c r="L18" s="9"/>
      <c r="M18" s="11"/>
      <c r="N18" s="264" t="s">
        <v>211</v>
      </c>
      <c r="O18" s="251"/>
      <c r="P18" s="220" t="s">
        <v>134</v>
      </c>
      <c r="Q18" s="232" t="s">
        <v>135</v>
      </c>
      <c r="R18" s="216" t="s">
        <v>136</v>
      </c>
      <c r="S18" s="221" t="s">
        <v>137</v>
      </c>
      <c r="T18" s="233"/>
    </row>
    <row r="19" spans="1:21" ht="45" x14ac:dyDescent="0.25">
      <c r="A19"/>
      <c r="B19" s="189"/>
      <c r="C19" s="190"/>
      <c r="D19" s="194" t="s">
        <v>130</v>
      </c>
      <c r="E19" s="192" t="s">
        <v>129</v>
      </c>
      <c r="F19" s="285" t="s">
        <v>188</v>
      </c>
      <c r="G19" s="350" t="s">
        <v>231</v>
      </c>
      <c r="H19" s="345" t="s">
        <v>104</v>
      </c>
      <c r="I19" s="305">
        <v>1</v>
      </c>
      <c r="J19" s="18">
        <v>30</v>
      </c>
      <c r="K19" s="18">
        <v>30</v>
      </c>
      <c r="L19" s="18"/>
      <c r="M19" s="292"/>
      <c r="N19" s="265" t="s">
        <v>212</v>
      </c>
      <c r="O19" s="252" t="s">
        <v>139</v>
      </c>
      <c r="P19" s="239" t="s">
        <v>140</v>
      </c>
      <c r="Q19" s="212"/>
      <c r="R19" s="212" t="s">
        <v>141</v>
      </c>
      <c r="S19" s="212" t="s">
        <v>142</v>
      </c>
      <c r="T19" s="223" t="s">
        <v>143</v>
      </c>
    </row>
    <row r="20" spans="1:21" ht="15.75" thickBot="1" x14ac:dyDescent="0.3">
      <c r="A20"/>
      <c r="B20" s="167"/>
      <c r="C20" s="168"/>
      <c r="D20" s="195" t="s">
        <v>130</v>
      </c>
      <c r="E20" s="169" t="s">
        <v>129</v>
      </c>
      <c r="F20" s="344" t="s">
        <v>190</v>
      </c>
      <c r="G20" s="351"/>
      <c r="H20" s="155" t="s">
        <v>105</v>
      </c>
      <c r="I20" s="306">
        <v>1</v>
      </c>
      <c r="J20" s="9">
        <v>15</v>
      </c>
      <c r="K20" s="133">
        <v>5</v>
      </c>
      <c r="L20" s="133">
        <v>5</v>
      </c>
      <c r="M20" s="293">
        <v>5</v>
      </c>
      <c r="N20" s="287" t="s">
        <v>194</v>
      </c>
      <c r="O20" s="205"/>
      <c r="P20" s="205"/>
      <c r="Q20" s="205"/>
      <c r="R20" s="205"/>
      <c r="S20" s="205"/>
      <c r="T20" s="206"/>
    </row>
    <row r="21" spans="1:21" ht="30" x14ac:dyDescent="0.25">
      <c r="A21"/>
      <c r="B21" s="186"/>
      <c r="C21" s="187"/>
      <c r="D21" s="56"/>
      <c r="E21" s="188" t="s">
        <v>129</v>
      </c>
      <c r="F21" s="272" t="s">
        <v>188</v>
      </c>
      <c r="G21" s="68" t="s">
        <v>232</v>
      </c>
      <c r="H21" s="375" t="s">
        <v>106</v>
      </c>
      <c r="I21" s="307">
        <v>1</v>
      </c>
      <c r="J21" s="367">
        <v>22</v>
      </c>
      <c r="K21" s="367"/>
      <c r="L21" s="367"/>
      <c r="M21" s="234">
        <v>22</v>
      </c>
      <c r="N21" s="294" t="s">
        <v>198</v>
      </c>
      <c r="O21" s="253" t="s">
        <v>54</v>
      </c>
      <c r="P21" s="235" t="s">
        <v>47</v>
      </c>
      <c r="Q21" s="235" t="s">
        <v>57</v>
      </c>
      <c r="R21" s="236" t="s">
        <v>58</v>
      </c>
      <c r="S21" s="237" t="s">
        <v>59</v>
      </c>
      <c r="T21" s="238" t="s">
        <v>60</v>
      </c>
    </row>
    <row r="22" spans="1:21" ht="15.75" thickBot="1" x14ac:dyDescent="0.3">
      <c r="A22"/>
      <c r="B22" s="167"/>
      <c r="C22" s="168"/>
      <c r="D22" s="168"/>
      <c r="E22" s="169" t="s">
        <v>129</v>
      </c>
      <c r="F22" s="278" t="s">
        <v>190</v>
      </c>
      <c r="G22" s="352"/>
      <c r="H22" s="376" t="s">
        <v>107</v>
      </c>
      <c r="I22" s="308">
        <v>1</v>
      </c>
      <c r="J22" s="9">
        <v>12</v>
      </c>
      <c r="K22" s="9">
        <v>3</v>
      </c>
      <c r="L22" s="10"/>
      <c r="M22" s="11">
        <v>9</v>
      </c>
      <c r="N22" s="287" t="s">
        <v>195</v>
      </c>
      <c r="O22" s="254" t="s">
        <v>144</v>
      </c>
      <c r="P22" s="199" t="s">
        <v>145</v>
      </c>
      <c r="Q22" s="200"/>
      <c r="R22" s="200"/>
      <c r="S22" s="200" t="s">
        <v>146</v>
      </c>
      <c r="T22" s="201" t="s">
        <v>147</v>
      </c>
    </row>
    <row r="23" spans="1:21" ht="30" x14ac:dyDescent="0.25">
      <c r="A23"/>
      <c r="B23" s="189"/>
      <c r="C23" s="190"/>
      <c r="D23" s="194" t="s">
        <v>130</v>
      </c>
      <c r="E23" s="207" t="s">
        <v>129</v>
      </c>
      <c r="F23" s="279" t="s">
        <v>190</v>
      </c>
      <c r="G23" s="383" t="s">
        <v>262</v>
      </c>
      <c r="H23" s="380" t="s">
        <v>108</v>
      </c>
      <c r="I23" s="309">
        <v>1</v>
      </c>
      <c r="J23" s="18">
        <v>12</v>
      </c>
      <c r="K23" s="18">
        <v>6</v>
      </c>
      <c r="L23" s="18">
        <v>6</v>
      </c>
      <c r="M23" s="19"/>
      <c r="N23" s="282" t="s">
        <v>196</v>
      </c>
      <c r="O23" s="202"/>
      <c r="P23" s="202"/>
      <c r="Q23" s="202"/>
      <c r="R23" s="202" t="s">
        <v>187</v>
      </c>
      <c r="S23" s="202"/>
      <c r="T23" s="203"/>
    </row>
    <row r="24" spans="1:21" x14ac:dyDescent="0.25">
      <c r="A24"/>
      <c r="B24" s="166"/>
      <c r="C24" s="154"/>
      <c r="D24" s="180" t="s">
        <v>130</v>
      </c>
      <c r="E24" s="170" t="s">
        <v>129</v>
      </c>
      <c r="F24" s="280" t="s">
        <v>190</v>
      </c>
      <c r="G24" s="384"/>
      <c r="H24" s="381" t="s">
        <v>109</v>
      </c>
      <c r="I24" s="310">
        <v>1</v>
      </c>
      <c r="J24" s="21">
        <v>18</v>
      </c>
      <c r="K24" s="21">
        <v>9</v>
      </c>
      <c r="L24" s="21">
        <v>9</v>
      </c>
      <c r="M24" s="30"/>
      <c r="N24" s="282" t="s">
        <v>197</v>
      </c>
      <c r="T24" s="204"/>
    </row>
    <row r="25" spans="1:21" ht="45.75" thickBot="1" x14ac:dyDescent="0.3">
      <c r="A25"/>
      <c r="B25" s="167"/>
      <c r="C25" s="168"/>
      <c r="D25" s="177"/>
      <c r="E25" s="171" t="s">
        <v>129</v>
      </c>
      <c r="F25" s="468" t="s">
        <v>261</v>
      </c>
      <c r="G25" s="385"/>
      <c r="H25" s="382" t="s">
        <v>110</v>
      </c>
      <c r="I25" s="311">
        <v>2</v>
      </c>
      <c r="J25" s="9">
        <v>15</v>
      </c>
      <c r="K25" s="9"/>
      <c r="L25" s="9"/>
      <c r="M25" s="11">
        <v>15</v>
      </c>
      <c r="N25" s="470" t="s">
        <v>734</v>
      </c>
      <c r="O25" s="205"/>
      <c r="P25" s="205"/>
      <c r="Q25" s="205"/>
      <c r="R25" s="205"/>
      <c r="S25" s="205"/>
      <c r="T25" s="1045" t="s">
        <v>733</v>
      </c>
    </row>
    <row r="26" spans="1:21" x14ac:dyDescent="0.25">
      <c r="A26"/>
      <c r="B26" s="189"/>
      <c r="C26" s="190"/>
      <c r="D26" s="191"/>
      <c r="E26" s="207" t="s">
        <v>129</v>
      </c>
      <c r="F26" s="272" t="s">
        <v>188</v>
      </c>
      <c r="G26" s="347" t="s">
        <v>234</v>
      </c>
      <c r="H26" s="377" t="s">
        <v>111</v>
      </c>
      <c r="I26" s="312">
        <v>1</v>
      </c>
      <c r="J26" s="7">
        <v>20</v>
      </c>
      <c r="K26" s="18">
        <v>10</v>
      </c>
      <c r="L26" s="18">
        <v>10</v>
      </c>
      <c r="M26" s="19"/>
      <c r="N26" s="288" t="s">
        <v>199</v>
      </c>
      <c r="O26" s="255" t="s">
        <v>54</v>
      </c>
      <c r="P26" s="211" t="s">
        <v>47</v>
      </c>
      <c r="Q26" s="212"/>
      <c r="R26" s="212"/>
      <c r="S26" s="212" t="s">
        <v>157</v>
      </c>
      <c r="T26" s="213" t="s">
        <v>158</v>
      </c>
      <c r="U26" s="210" t="s">
        <v>159</v>
      </c>
    </row>
    <row r="27" spans="1:21" ht="45" x14ac:dyDescent="0.25">
      <c r="A27"/>
      <c r="B27" s="166"/>
      <c r="C27" s="154"/>
      <c r="D27" s="143"/>
      <c r="E27" s="170" t="s">
        <v>129</v>
      </c>
      <c r="F27" s="276" t="s">
        <v>188</v>
      </c>
      <c r="G27" s="338"/>
      <c r="H27" s="378" t="s">
        <v>112</v>
      </c>
      <c r="I27" s="313" t="s">
        <v>208</v>
      </c>
      <c r="J27" s="21">
        <v>18</v>
      </c>
      <c r="K27" s="21"/>
      <c r="L27" s="21">
        <v>18</v>
      </c>
      <c r="M27" s="22"/>
      <c r="N27" s="317" t="s">
        <v>213</v>
      </c>
      <c r="O27" s="256" t="s">
        <v>64</v>
      </c>
      <c r="P27" s="79" t="s">
        <v>65</v>
      </c>
      <c r="Q27" s="89" t="s">
        <v>66</v>
      </c>
      <c r="R27" s="90"/>
      <c r="S27" s="91" t="s">
        <v>67</v>
      </c>
      <c r="T27" s="240" t="s">
        <v>68</v>
      </c>
    </row>
    <row r="28" spans="1:21" ht="30.75" thickBot="1" x14ac:dyDescent="0.3">
      <c r="A28"/>
      <c r="B28" s="167"/>
      <c r="C28" s="168"/>
      <c r="D28" s="177"/>
      <c r="E28" s="171"/>
      <c r="F28" s="176" t="s">
        <v>188</v>
      </c>
      <c r="G28" s="339"/>
      <c r="H28" s="379" t="s">
        <v>112</v>
      </c>
      <c r="I28" s="298"/>
      <c r="J28" s="26"/>
      <c r="K28" s="26"/>
      <c r="L28" s="26">
        <v>18</v>
      </c>
      <c r="M28" s="27"/>
      <c r="N28" s="318" t="s">
        <v>69</v>
      </c>
      <c r="O28" s="257" t="s">
        <v>36</v>
      </c>
      <c r="P28" s="87" t="s">
        <v>29</v>
      </c>
      <c r="Q28" s="241" t="s">
        <v>70</v>
      </c>
      <c r="R28" s="242"/>
      <c r="S28" s="243" t="s">
        <v>71</v>
      </c>
      <c r="T28" s="244" t="s">
        <v>72</v>
      </c>
    </row>
    <row r="29" spans="1:21" ht="30" x14ac:dyDescent="0.25">
      <c r="A29"/>
      <c r="B29" s="189"/>
      <c r="C29" s="181" t="s">
        <v>130</v>
      </c>
      <c r="D29" s="208"/>
      <c r="E29" s="192" t="s">
        <v>129</v>
      </c>
      <c r="F29" s="279" t="s">
        <v>190</v>
      </c>
      <c r="G29" s="386" t="s">
        <v>235</v>
      </c>
      <c r="H29" s="156" t="s">
        <v>113</v>
      </c>
      <c r="I29" s="299">
        <v>1</v>
      </c>
      <c r="J29" s="7">
        <v>16</v>
      </c>
      <c r="K29" s="18">
        <v>8</v>
      </c>
      <c r="L29" s="18">
        <v>8</v>
      </c>
      <c r="M29" s="19"/>
      <c r="N29" s="286" t="s">
        <v>194</v>
      </c>
      <c r="O29" s="255" t="s">
        <v>144</v>
      </c>
      <c r="P29" s="202"/>
      <c r="Q29" s="202"/>
      <c r="R29" s="202"/>
      <c r="S29" s="202"/>
      <c r="T29" s="214" t="s">
        <v>125</v>
      </c>
    </row>
    <row r="30" spans="1:21" ht="15.75" thickBot="1" x14ac:dyDescent="0.3">
      <c r="A30"/>
      <c r="B30" s="167"/>
      <c r="C30" s="183" t="s">
        <v>130</v>
      </c>
      <c r="D30" s="209"/>
      <c r="E30" s="169" t="s">
        <v>129</v>
      </c>
      <c r="F30" s="278" t="s">
        <v>190</v>
      </c>
      <c r="G30" s="387"/>
      <c r="H30" s="157" t="s">
        <v>114</v>
      </c>
      <c r="I30" s="308">
        <v>1</v>
      </c>
      <c r="J30" s="9">
        <v>20</v>
      </c>
      <c r="K30" s="9">
        <v>4</v>
      </c>
      <c r="L30" s="26"/>
      <c r="M30" s="27">
        <v>16</v>
      </c>
      <c r="N30" s="287" t="s">
        <v>195</v>
      </c>
      <c r="O30" s="258" t="s">
        <v>144</v>
      </c>
      <c r="P30" s="215" t="s">
        <v>145</v>
      </c>
      <c r="Q30" s="216"/>
      <c r="R30" s="216"/>
      <c r="S30" s="216" t="s">
        <v>146</v>
      </c>
      <c r="T30" s="271" t="s">
        <v>147</v>
      </c>
    </row>
    <row r="31" spans="1:21" ht="30" x14ac:dyDescent="0.25">
      <c r="A31"/>
      <c r="B31" s="189"/>
      <c r="C31" s="190"/>
      <c r="D31" s="191"/>
      <c r="E31" s="192" t="s">
        <v>129</v>
      </c>
      <c r="F31" s="334" t="s">
        <v>188</v>
      </c>
      <c r="G31" s="347" t="s">
        <v>236</v>
      </c>
      <c r="H31" s="156" t="s">
        <v>115</v>
      </c>
      <c r="I31" s="299">
        <v>2</v>
      </c>
      <c r="J31" s="7">
        <v>20</v>
      </c>
      <c r="K31" s="7"/>
      <c r="L31" s="7">
        <v>10</v>
      </c>
      <c r="M31" s="8"/>
      <c r="N31" s="288" t="s">
        <v>200</v>
      </c>
      <c r="O31" s="255" t="s">
        <v>54</v>
      </c>
      <c r="P31" s="211" t="s">
        <v>47</v>
      </c>
      <c r="Q31" s="218"/>
      <c r="R31" s="218"/>
      <c r="S31" s="212" t="s">
        <v>148</v>
      </c>
      <c r="T31" s="213" t="s">
        <v>149</v>
      </c>
    </row>
    <row r="32" spans="1:21" ht="24" x14ac:dyDescent="0.25">
      <c r="A32"/>
      <c r="B32" s="166"/>
      <c r="C32" s="154"/>
      <c r="D32" s="143"/>
      <c r="E32" s="165" t="s">
        <v>129</v>
      </c>
      <c r="F32" s="354" t="s">
        <v>188</v>
      </c>
      <c r="G32" s="338"/>
      <c r="H32" s="162"/>
      <c r="I32" s="162"/>
      <c r="J32" s="366"/>
      <c r="K32" s="366"/>
      <c r="L32" s="366">
        <v>10</v>
      </c>
      <c r="M32" s="50"/>
      <c r="N32" s="266" t="s">
        <v>214</v>
      </c>
      <c r="O32" s="259" t="s">
        <v>36</v>
      </c>
      <c r="P32" s="74" t="s">
        <v>150</v>
      </c>
      <c r="Q32" s="76" t="s">
        <v>52</v>
      </c>
      <c r="R32" s="76"/>
      <c r="S32" s="76" t="s">
        <v>151</v>
      </c>
      <c r="T32" s="219" t="s">
        <v>53</v>
      </c>
    </row>
    <row r="33" spans="1:21" ht="30.75" thickBot="1" x14ac:dyDescent="0.3">
      <c r="A33"/>
      <c r="B33" s="167"/>
      <c r="C33" s="168"/>
      <c r="D33" s="177"/>
      <c r="E33" s="169" t="s">
        <v>129</v>
      </c>
      <c r="F33" s="355" t="s">
        <v>188</v>
      </c>
      <c r="G33" s="339"/>
      <c r="H33" s="161" t="s">
        <v>116</v>
      </c>
      <c r="I33" s="314" t="s">
        <v>208</v>
      </c>
      <c r="J33" s="365">
        <v>20</v>
      </c>
      <c r="K33" s="365"/>
      <c r="L33" s="365"/>
      <c r="M33" s="44">
        <v>20</v>
      </c>
      <c r="N33" s="290" t="s">
        <v>200</v>
      </c>
      <c r="O33" s="258" t="s">
        <v>54</v>
      </c>
      <c r="P33" s="220" t="s">
        <v>47</v>
      </c>
      <c r="Q33" s="221"/>
      <c r="R33" s="221"/>
      <c r="S33" s="216" t="s">
        <v>148</v>
      </c>
      <c r="T33" s="217" t="s">
        <v>149</v>
      </c>
    </row>
    <row r="34" spans="1:21" ht="45" x14ac:dyDescent="0.25">
      <c r="A34"/>
      <c r="B34" s="186"/>
      <c r="C34" s="187"/>
      <c r="D34" s="56"/>
      <c r="E34" s="188" t="s">
        <v>129</v>
      </c>
      <c r="F34" s="272" t="s">
        <v>188</v>
      </c>
      <c r="G34" s="347" t="s">
        <v>239</v>
      </c>
      <c r="H34" s="158" t="s">
        <v>117</v>
      </c>
      <c r="I34" s="309" t="s">
        <v>208</v>
      </c>
      <c r="J34" s="18">
        <v>38</v>
      </c>
      <c r="K34" s="18"/>
      <c r="L34" s="18"/>
      <c r="M34" s="150"/>
      <c r="N34" s="289" t="s">
        <v>201</v>
      </c>
      <c r="O34" s="202"/>
      <c r="P34" s="202"/>
      <c r="Q34" s="202"/>
      <c r="R34" s="202"/>
      <c r="S34" s="202"/>
      <c r="T34" s="203"/>
    </row>
    <row r="35" spans="1:21" ht="30" x14ac:dyDescent="0.25">
      <c r="A35"/>
      <c r="B35" s="166"/>
      <c r="C35" s="154"/>
      <c r="D35" s="143"/>
      <c r="E35" s="165" t="s">
        <v>129</v>
      </c>
      <c r="F35" s="276" t="s">
        <v>188</v>
      </c>
      <c r="G35" s="338"/>
      <c r="H35" s="159" t="s">
        <v>118</v>
      </c>
      <c r="I35" s="159"/>
      <c r="J35" s="46"/>
      <c r="K35" s="21"/>
      <c r="L35" s="21"/>
      <c r="M35" s="124">
        <v>20</v>
      </c>
      <c r="N35" s="267" t="s">
        <v>164</v>
      </c>
      <c r="T35" s="204"/>
    </row>
    <row r="36" spans="1:21" ht="30" x14ac:dyDescent="0.25">
      <c r="A36"/>
      <c r="B36" s="166"/>
      <c r="C36" s="154"/>
      <c r="D36" s="143"/>
      <c r="E36" s="165" t="s">
        <v>129</v>
      </c>
      <c r="F36" s="276" t="s">
        <v>188</v>
      </c>
      <c r="G36" s="338"/>
      <c r="H36" s="159" t="s">
        <v>163</v>
      </c>
      <c r="I36" s="159"/>
      <c r="J36" s="46"/>
      <c r="K36" s="21">
        <v>6</v>
      </c>
      <c r="L36" s="21">
        <v>6</v>
      </c>
      <c r="M36" s="124"/>
      <c r="N36" s="267" t="s">
        <v>165</v>
      </c>
      <c r="T36" s="204"/>
    </row>
    <row r="37" spans="1:21" ht="30" x14ac:dyDescent="0.25">
      <c r="A37"/>
      <c r="B37" s="166"/>
      <c r="C37" s="154"/>
      <c r="D37" s="143"/>
      <c r="E37" s="165" t="s">
        <v>129</v>
      </c>
      <c r="F37" s="276" t="s">
        <v>188</v>
      </c>
      <c r="G37" s="338"/>
      <c r="H37" s="159" t="s">
        <v>119</v>
      </c>
      <c r="I37" s="159"/>
      <c r="J37" s="46"/>
      <c r="K37" s="21"/>
      <c r="L37" s="21"/>
      <c r="M37" s="124"/>
      <c r="N37" s="268" t="s">
        <v>166</v>
      </c>
      <c r="T37" s="204"/>
    </row>
    <row r="38" spans="1:21" ht="15.75" thickBot="1" x14ac:dyDescent="0.3">
      <c r="A38"/>
      <c r="B38" s="196"/>
      <c r="C38" s="197"/>
      <c r="D38" s="55"/>
      <c r="E38" s="198" t="s">
        <v>129</v>
      </c>
      <c r="F38" s="176" t="s">
        <v>188</v>
      </c>
      <c r="G38" s="339"/>
      <c r="H38" s="277" t="s">
        <v>120</v>
      </c>
      <c r="I38" s="277"/>
      <c r="J38" s="245"/>
      <c r="K38" s="365"/>
      <c r="L38" s="365"/>
      <c r="M38" s="368">
        <v>6</v>
      </c>
      <c r="N38" s="261"/>
      <c r="O38" s="205"/>
      <c r="P38" s="205"/>
      <c r="Q38" s="205"/>
      <c r="R38" s="205"/>
      <c r="S38" s="205"/>
      <c r="T38" s="206"/>
    </row>
    <row r="39" spans="1:21" ht="45" x14ac:dyDescent="0.25">
      <c r="A39"/>
      <c r="B39" s="189"/>
      <c r="C39" s="190"/>
      <c r="D39" s="191"/>
      <c r="E39" s="192" t="s">
        <v>129</v>
      </c>
      <c r="F39" s="272" t="s">
        <v>188</v>
      </c>
      <c r="G39" s="347" t="s">
        <v>237</v>
      </c>
      <c r="H39" s="152" t="s">
        <v>121</v>
      </c>
      <c r="I39" s="301">
        <v>1</v>
      </c>
      <c r="J39" s="7">
        <v>8</v>
      </c>
      <c r="K39" s="7">
        <v>8</v>
      </c>
      <c r="L39" s="7"/>
      <c r="M39" s="8"/>
      <c r="N39" s="291" t="s">
        <v>215</v>
      </c>
      <c r="O39" s="202"/>
      <c r="P39" s="202"/>
      <c r="Q39" s="202"/>
      <c r="R39" s="202"/>
      <c r="S39" s="202"/>
      <c r="T39" s="203"/>
    </row>
    <row r="40" spans="1:21" ht="24.75" thickBot="1" x14ac:dyDescent="0.3">
      <c r="A40"/>
      <c r="B40" s="166"/>
      <c r="C40" s="154"/>
      <c r="D40" s="143"/>
      <c r="E40" s="165" t="s">
        <v>129</v>
      </c>
      <c r="F40" s="276" t="s">
        <v>188</v>
      </c>
      <c r="G40" s="339"/>
      <c r="H40" s="157" t="s">
        <v>122</v>
      </c>
      <c r="I40" s="308">
        <v>1</v>
      </c>
      <c r="J40" s="9">
        <v>28</v>
      </c>
      <c r="K40" s="9">
        <v>10</v>
      </c>
      <c r="L40" s="9">
        <v>18</v>
      </c>
      <c r="M40" s="11"/>
      <c r="N40" s="290" t="s">
        <v>202</v>
      </c>
      <c r="O40" s="251"/>
      <c r="P40" s="220" t="s">
        <v>47</v>
      </c>
      <c r="Q40" s="216"/>
      <c r="R40" s="216"/>
      <c r="S40" s="216" t="s">
        <v>152</v>
      </c>
      <c r="T40" s="217" t="s">
        <v>153</v>
      </c>
      <c r="U40" s="210" t="s">
        <v>154</v>
      </c>
    </row>
    <row r="41" spans="1:21" ht="60" x14ac:dyDescent="0.25">
      <c r="A41"/>
      <c r="B41" s="166"/>
      <c r="C41" s="154"/>
      <c r="D41" s="143"/>
      <c r="E41" s="165" t="s">
        <v>129</v>
      </c>
      <c r="F41" s="276" t="s">
        <v>188</v>
      </c>
      <c r="G41" s="353" t="s">
        <v>238</v>
      </c>
      <c r="H41" s="163" t="s">
        <v>123</v>
      </c>
      <c r="I41" s="315">
        <v>1</v>
      </c>
      <c r="J41" s="18">
        <v>20</v>
      </c>
      <c r="K41" s="18">
        <v>8</v>
      </c>
      <c r="L41" s="18">
        <v>8</v>
      </c>
      <c r="M41" s="35">
        <v>4</v>
      </c>
      <c r="N41" s="452" t="s">
        <v>203</v>
      </c>
      <c r="O41" s="269" t="s">
        <v>167</v>
      </c>
      <c r="P41" s="101" t="s">
        <v>160</v>
      </c>
      <c r="Q41" s="103"/>
      <c r="R41" s="103"/>
      <c r="S41" s="103" t="s">
        <v>161</v>
      </c>
      <c r="T41" s="246" t="s">
        <v>162</v>
      </c>
    </row>
    <row r="42" spans="1:21" ht="24.75" thickBot="1" x14ac:dyDescent="0.3">
      <c r="A42"/>
      <c r="B42" s="167"/>
      <c r="C42" s="168"/>
      <c r="D42" s="177"/>
      <c r="E42" s="169" t="s">
        <v>129</v>
      </c>
      <c r="F42" s="176" t="s">
        <v>188</v>
      </c>
      <c r="G42" s="346"/>
      <c r="H42" s="164" t="s">
        <v>124</v>
      </c>
      <c r="I42" s="316">
        <v>1</v>
      </c>
      <c r="J42" s="26">
        <v>20</v>
      </c>
      <c r="K42" s="26">
        <v>8</v>
      </c>
      <c r="L42" s="26">
        <v>8</v>
      </c>
      <c r="M42" s="27">
        <v>4</v>
      </c>
      <c r="N42" s="290" t="s">
        <v>204</v>
      </c>
      <c r="O42" s="251"/>
      <c r="P42" s="220" t="s">
        <v>47</v>
      </c>
      <c r="Q42" s="216"/>
      <c r="R42" s="216"/>
      <c r="S42" s="216" t="s">
        <v>155</v>
      </c>
      <c r="T42" s="217" t="s">
        <v>156</v>
      </c>
    </row>
    <row r="43" spans="1:21" x14ac:dyDescent="0.25">
      <c r="M43" s="451"/>
    </row>
    <row r="44" spans="1:21" ht="20.25" x14ac:dyDescent="0.25">
      <c r="B44" s="469" t="s">
        <v>284</v>
      </c>
      <c r="C44" s="469"/>
      <c r="D44" s="469"/>
      <c r="E44" s="469"/>
      <c r="F44" s="469"/>
      <c r="G44" s="469"/>
      <c r="H44" s="469"/>
      <c r="I44" s="469"/>
      <c r="M44" s="451"/>
    </row>
    <row r="45" spans="1:21" ht="20.25" x14ac:dyDescent="0.3">
      <c r="B45" s="467" t="s">
        <v>260</v>
      </c>
      <c r="C45"/>
      <c r="D45"/>
      <c r="E45" s="457"/>
      <c r="F45" s="457"/>
      <c r="G45"/>
      <c r="H45" s="462"/>
      <c r="L45" s="540">
        <f>K49+L49+M49</f>
        <v>524</v>
      </c>
      <c r="M45" s="541" t="s">
        <v>285</v>
      </c>
    </row>
    <row r="46" spans="1:21" ht="15.75" x14ac:dyDescent="0.25">
      <c r="L46" s="541"/>
      <c r="M46" s="541" t="s">
        <v>286</v>
      </c>
    </row>
    <row r="47" spans="1:21" ht="21" thickBot="1" x14ac:dyDescent="0.3">
      <c r="L47" s="1237">
        <f>1.5*K49+L49+M49/1.5</f>
        <v>560.5</v>
      </c>
      <c r="M47" s="1237"/>
      <c r="N47" s="457" t="s">
        <v>258</v>
      </c>
    </row>
    <row r="48" spans="1:21" x14ac:dyDescent="0.25">
      <c r="B48" s="1208" t="s">
        <v>126</v>
      </c>
      <c r="C48" s="1209"/>
      <c r="D48" s="1209"/>
      <c r="E48" s="1210"/>
      <c r="F48" s="1217" t="s">
        <v>177</v>
      </c>
      <c r="G48" s="1220" t="s">
        <v>226</v>
      </c>
      <c r="H48" s="1220" t="s">
        <v>3</v>
      </c>
      <c r="I48" s="1220" t="s">
        <v>207</v>
      </c>
      <c r="J48" s="1227" t="s">
        <v>4</v>
      </c>
      <c r="K48" s="1228"/>
      <c r="L48" s="1228"/>
      <c r="M48" s="1229"/>
      <c r="N48" s="1220" t="s">
        <v>205</v>
      </c>
    </row>
    <row r="49" spans="2:20" x14ac:dyDescent="0.25">
      <c r="B49" s="1211"/>
      <c r="C49" s="1212"/>
      <c r="D49" s="1212"/>
      <c r="E49" s="1213"/>
      <c r="F49" s="1218"/>
      <c r="G49" s="1221"/>
      <c r="H49" s="1221"/>
      <c r="I49" s="1221"/>
      <c r="J49" s="119">
        <f>SUM(J51:J89)</f>
        <v>506</v>
      </c>
      <c r="K49" s="119">
        <f>SUM(K51:K89)</f>
        <v>191</v>
      </c>
      <c r="L49" s="119">
        <f>SUM(L51:L89)</f>
        <v>156</v>
      </c>
      <c r="M49" s="120">
        <f>SUM(M51:M90)</f>
        <v>177</v>
      </c>
      <c r="N49" s="1221"/>
    </row>
    <row r="50" spans="2:20" ht="15.75" thickBot="1" x14ac:dyDescent="0.3">
      <c r="B50" s="1214"/>
      <c r="C50" s="1215"/>
      <c r="D50" s="1215"/>
      <c r="E50" s="1216"/>
      <c r="F50" s="1219"/>
      <c r="G50" s="1221"/>
      <c r="H50" s="1221"/>
      <c r="I50" s="1221"/>
      <c r="J50" s="62" t="s">
        <v>7</v>
      </c>
      <c r="K50" s="62" t="s">
        <v>8</v>
      </c>
      <c r="L50" s="62" t="s">
        <v>9</v>
      </c>
      <c r="M50" s="123" t="s">
        <v>10</v>
      </c>
      <c r="N50" s="1221"/>
    </row>
    <row r="51" spans="2:20" ht="30" x14ac:dyDescent="0.25">
      <c r="B51" s="173" t="s">
        <v>127</v>
      </c>
      <c r="C51" s="181" t="s">
        <v>128</v>
      </c>
      <c r="D51" s="182"/>
      <c r="E51" s="273" t="s">
        <v>129</v>
      </c>
      <c r="F51" s="175" t="s">
        <v>188</v>
      </c>
      <c r="G51" s="370" t="s">
        <v>227</v>
      </c>
      <c r="H51" s="125" t="s">
        <v>12</v>
      </c>
      <c r="I51" s="156"/>
      <c r="J51" s="7">
        <v>30</v>
      </c>
      <c r="K51" s="7"/>
      <c r="L51" s="7"/>
      <c r="M51" s="8">
        <v>30</v>
      </c>
      <c r="N51" s="260" t="s">
        <v>216</v>
      </c>
      <c r="O51" s="202"/>
      <c r="P51" s="202"/>
      <c r="Q51" s="202"/>
      <c r="R51" s="202"/>
      <c r="S51" s="202"/>
      <c r="T51" s="203"/>
    </row>
    <row r="52" spans="2:20" ht="30.75" thickBot="1" x14ac:dyDescent="0.3">
      <c r="B52" s="146" t="s">
        <v>127</v>
      </c>
      <c r="C52" s="154"/>
      <c r="D52" s="179"/>
      <c r="E52" s="145"/>
      <c r="F52" s="276" t="s">
        <v>188</v>
      </c>
      <c r="G52" s="371"/>
      <c r="H52" s="126" t="s">
        <v>95</v>
      </c>
      <c r="I52" s="160"/>
      <c r="J52" s="9">
        <v>6</v>
      </c>
      <c r="K52" s="9"/>
      <c r="L52" s="9"/>
      <c r="M52" s="11">
        <v>6</v>
      </c>
      <c r="N52" s="295" t="s">
        <v>191</v>
      </c>
      <c r="O52" s="205"/>
      <c r="P52" s="205"/>
      <c r="Q52" s="205"/>
      <c r="R52" s="205"/>
      <c r="S52" s="205"/>
      <c r="T52" s="206"/>
    </row>
    <row r="53" spans="2:20" x14ac:dyDescent="0.25">
      <c r="B53" s="146" t="s">
        <v>127</v>
      </c>
      <c r="C53" s="153" t="s">
        <v>128</v>
      </c>
      <c r="D53" s="172"/>
      <c r="E53" s="274" t="s">
        <v>129</v>
      </c>
      <c r="F53" s="276" t="s">
        <v>188</v>
      </c>
      <c r="G53" s="370" t="s">
        <v>228</v>
      </c>
      <c r="H53" s="125" t="s">
        <v>14</v>
      </c>
      <c r="I53" s="299" t="s">
        <v>208</v>
      </c>
      <c r="J53" s="7">
        <v>20</v>
      </c>
      <c r="K53" s="7"/>
      <c r="L53" s="7"/>
      <c r="M53" s="8">
        <v>20</v>
      </c>
      <c r="N53" s="260" t="s">
        <v>217</v>
      </c>
      <c r="O53" s="247"/>
      <c r="P53" s="211"/>
      <c r="Q53" s="222"/>
      <c r="R53" s="212"/>
      <c r="S53" s="218" t="s">
        <v>31</v>
      </c>
      <c r="T53" s="223" t="s">
        <v>32</v>
      </c>
    </row>
    <row r="54" spans="2:20" ht="30.75" thickBot="1" x14ac:dyDescent="0.3">
      <c r="B54" s="148" t="s">
        <v>127</v>
      </c>
      <c r="C54" s="183" t="s">
        <v>128</v>
      </c>
      <c r="D54" s="184"/>
      <c r="E54" s="275" t="s">
        <v>129</v>
      </c>
      <c r="F54" s="176" t="s">
        <v>188</v>
      </c>
      <c r="G54" s="372"/>
      <c r="H54" s="374" t="s">
        <v>15</v>
      </c>
      <c r="I54" s="300">
        <v>1</v>
      </c>
      <c r="J54" s="9">
        <v>18</v>
      </c>
      <c r="K54" s="9">
        <v>9</v>
      </c>
      <c r="L54" s="9">
        <v>9</v>
      </c>
      <c r="M54" s="11"/>
      <c r="N54" s="262" t="s">
        <v>217</v>
      </c>
      <c r="O54" s="248"/>
      <c r="P54" s="225"/>
      <c r="Q54" s="226"/>
      <c r="R54" s="227"/>
      <c r="S54" s="224" t="s">
        <v>31</v>
      </c>
      <c r="T54" s="228" t="s">
        <v>32</v>
      </c>
    </row>
    <row r="55" spans="2:20" ht="45" x14ac:dyDescent="0.25">
      <c r="B55" s="173" t="s">
        <v>127</v>
      </c>
      <c r="C55" s="181" t="s">
        <v>128</v>
      </c>
      <c r="D55" s="182"/>
      <c r="E55" s="174" t="s">
        <v>129</v>
      </c>
      <c r="F55" s="175" t="s">
        <v>188</v>
      </c>
      <c r="G55" s="370" t="s">
        <v>229</v>
      </c>
      <c r="H55" s="127" t="s">
        <v>18</v>
      </c>
      <c r="I55" s="331">
        <v>1</v>
      </c>
      <c r="J55" s="544">
        <v>15</v>
      </c>
      <c r="K55" s="7">
        <v>7</v>
      </c>
      <c r="L55" s="7">
        <v>8</v>
      </c>
      <c r="M55" s="8"/>
      <c r="N55" s="319" t="s">
        <v>218</v>
      </c>
      <c r="O55" s="202"/>
      <c r="P55" s="202"/>
      <c r="Q55" s="202"/>
      <c r="R55" s="202"/>
      <c r="S55" s="202"/>
      <c r="T55" s="203"/>
    </row>
    <row r="56" spans="2:20" x14ac:dyDescent="0.25">
      <c r="B56" s="178"/>
      <c r="C56" s="154"/>
      <c r="D56" s="180" t="s">
        <v>130</v>
      </c>
      <c r="E56" s="147" t="s">
        <v>129</v>
      </c>
      <c r="F56" s="193" t="s">
        <v>188</v>
      </c>
      <c r="G56" s="373"/>
      <c r="H56" s="128" t="s">
        <v>98</v>
      </c>
      <c r="I56" s="543">
        <v>1</v>
      </c>
      <c r="J56" s="341">
        <v>10</v>
      </c>
      <c r="K56" s="365">
        <v>10</v>
      </c>
      <c r="L56" s="365"/>
      <c r="M56" s="44"/>
      <c r="N56" s="263" t="s">
        <v>209</v>
      </c>
      <c r="O56" s="249"/>
      <c r="P56" s="74" t="s">
        <v>131</v>
      </c>
      <c r="Q56" s="76"/>
      <c r="R56" s="76"/>
      <c r="S56" s="71" t="s">
        <v>132</v>
      </c>
      <c r="T56" s="219" t="s">
        <v>133</v>
      </c>
    </row>
    <row r="57" spans="2:20" ht="45.75" thickBot="1" x14ac:dyDescent="0.3">
      <c r="B57" s="167"/>
      <c r="C57" s="168"/>
      <c r="D57" s="180" t="s">
        <v>130</v>
      </c>
      <c r="E57" s="185" t="s">
        <v>129</v>
      </c>
      <c r="F57" s="176" t="s">
        <v>189</v>
      </c>
      <c r="G57" s="372"/>
      <c r="H57" s="129" t="s">
        <v>99</v>
      </c>
      <c r="I57" s="332">
        <v>1</v>
      </c>
      <c r="J57" s="401">
        <v>15</v>
      </c>
      <c r="K57" s="9">
        <v>15</v>
      </c>
      <c r="L57" s="9"/>
      <c r="M57" s="11"/>
      <c r="N57" s="264" t="s">
        <v>210</v>
      </c>
      <c r="O57" s="250" t="s">
        <v>41</v>
      </c>
      <c r="P57" s="229"/>
      <c r="Q57" s="9" t="s">
        <v>42</v>
      </c>
      <c r="R57" s="229"/>
      <c r="S57" s="88" t="s">
        <v>44</v>
      </c>
      <c r="T57" s="230" t="s">
        <v>43</v>
      </c>
    </row>
    <row r="58" spans="2:20" ht="30" x14ac:dyDescent="0.25">
      <c r="B58" s="189"/>
      <c r="C58" s="190"/>
      <c r="D58" s="191"/>
      <c r="E58" s="192" t="s">
        <v>129</v>
      </c>
      <c r="F58" s="272" t="s">
        <v>188</v>
      </c>
      <c r="G58" s="348" t="s">
        <v>230</v>
      </c>
      <c r="H58" s="127" t="s">
        <v>100</v>
      </c>
      <c r="I58" s="331">
        <v>1</v>
      </c>
      <c r="J58" s="544">
        <v>10</v>
      </c>
      <c r="K58" s="7">
        <v>10</v>
      </c>
      <c r="L58" s="130"/>
      <c r="M58" s="15"/>
      <c r="N58" s="296" t="s">
        <v>192</v>
      </c>
      <c r="O58" s="202"/>
      <c r="P58" s="202"/>
      <c r="Q58" s="202"/>
      <c r="R58" s="202"/>
      <c r="S58" s="202"/>
      <c r="T58" s="203"/>
    </row>
    <row r="59" spans="2:20" x14ac:dyDescent="0.25">
      <c r="B59" s="166"/>
      <c r="C59" s="154"/>
      <c r="D59" s="143"/>
      <c r="E59" s="165" t="s">
        <v>129</v>
      </c>
      <c r="F59" s="276" t="s">
        <v>188</v>
      </c>
      <c r="G59" s="349"/>
      <c r="H59" s="131" t="s">
        <v>193</v>
      </c>
      <c r="I59" s="304">
        <v>1</v>
      </c>
      <c r="J59" s="365">
        <v>10</v>
      </c>
      <c r="K59" s="365">
        <v>5</v>
      </c>
      <c r="L59" s="365">
        <v>5</v>
      </c>
      <c r="M59" s="44"/>
      <c r="N59" s="297" t="s">
        <v>206</v>
      </c>
      <c r="T59" s="204"/>
    </row>
    <row r="60" spans="2:20" x14ac:dyDescent="0.25">
      <c r="B60" s="166"/>
      <c r="C60" s="154"/>
      <c r="D60" s="143"/>
      <c r="E60" s="165" t="s">
        <v>129</v>
      </c>
      <c r="F60" s="276" t="s">
        <v>188</v>
      </c>
      <c r="G60" s="349"/>
      <c r="H60" s="128" t="s">
        <v>102</v>
      </c>
      <c r="I60" s="543">
        <v>1</v>
      </c>
      <c r="J60" s="341">
        <v>10</v>
      </c>
      <c r="K60" s="365">
        <v>10</v>
      </c>
      <c r="L60" s="365"/>
      <c r="M60" s="44"/>
      <c r="N60" s="263" t="s">
        <v>211</v>
      </c>
      <c r="O60" s="105"/>
      <c r="P60" s="74" t="s">
        <v>134</v>
      </c>
      <c r="Q60" s="75" t="s">
        <v>135</v>
      </c>
      <c r="R60" s="76" t="s">
        <v>136</v>
      </c>
      <c r="S60" s="71" t="s">
        <v>137</v>
      </c>
      <c r="T60" s="231" t="s">
        <v>138</v>
      </c>
    </row>
    <row r="61" spans="2:20" ht="15.75" thickBot="1" x14ac:dyDescent="0.3">
      <c r="B61" s="167"/>
      <c r="C61" s="168"/>
      <c r="D61" s="177"/>
      <c r="E61" s="169" t="s">
        <v>129</v>
      </c>
      <c r="F61" s="281" t="s">
        <v>188</v>
      </c>
      <c r="G61" s="349"/>
      <c r="H61" s="132" t="s">
        <v>103</v>
      </c>
      <c r="I61" s="332">
        <v>1</v>
      </c>
      <c r="J61" s="401">
        <v>10</v>
      </c>
      <c r="K61" s="9">
        <v>10</v>
      </c>
      <c r="L61" s="9"/>
      <c r="M61" s="11"/>
      <c r="N61" s="264" t="s">
        <v>211</v>
      </c>
      <c r="O61" s="251"/>
      <c r="P61" s="220" t="s">
        <v>134</v>
      </c>
      <c r="Q61" s="232" t="s">
        <v>135</v>
      </c>
      <c r="R61" s="216" t="s">
        <v>136</v>
      </c>
      <c r="S61" s="221" t="s">
        <v>137</v>
      </c>
      <c r="T61" s="233"/>
    </row>
    <row r="62" spans="2:20" ht="45" x14ac:dyDescent="0.25">
      <c r="B62" s="189"/>
      <c r="C62" s="190"/>
      <c r="D62" s="194" t="s">
        <v>130</v>
      </c>
      <c r="E62" s="192" t="s">
        <v>129</v>
      </c>
      <c r="F62" s="285" t="s">
        <v>188</v>
      </c>
      <c r="G62" s="350" t="s">
        <v>231</v>
      </c>
      <c r="H62" s="345" t="s">
        <v>104</v>
      </c>
      <c r="I62" s="333">
        <v>1</v>
      </c>
      <c r="J62" s="305">
        <v>30</v>
      </c>
      <c r="K62" s="18">
        <v>30</v>
      </c>
      <c r="L62" s="18"/>
      <c r="M62" s="19"/>
      <c r="N62" s="265" t="s">
        <v>212</v>
      </c>
      <c r="O62" s="252" t="s">
        <v>139</v>
      </c>
      <c r="P62" s="239" t="s">
        <v>140</v>
      </c>
      <c r="Q62" s="212"/>
      <c r="R62" s="212" t="s">
        <v>141</v>
      </c>
      <c r="S62" s="212" t="s">
        <v>142</v>
      </c>
      <c r="T62" s="223" t="s">
        <v>143</v>
      </c>
    </row>
    <row r="63" spans="2:20" ht="15.75" thickBot="1" x14ac:dyDescent="0.3">
      <c r="B63" s="167"/>
      <c r="C63" s="168"/>
      <c r="D63" s="195" t="s">
        <v>130</v>
      </c>
      <c r="E63" s="169" t="s">
        <v>129</v>
      </c>
      <c r="F63" s="344" t="s">
        <v>190</v>
      </c>
      <c r="G63" s="351"/>
      <c r="H63" s="164" t="s">
        <v>105</v>
      </c>
      <c r="I63" s="316">
        <v>1</v>
      </c>
      <c r="J63" s="9">
        <v>15</v>
      </c>
      <c r="K63" s="133">
        <v>5</v>
      </c>
      <c r="L63" s="133">
        <v>5</v>
      </c>
      <c r="M63" s="134">
        <v>5</v>
      </c>
      <c r="N63" s="287" t="s">
        <v>194</v>
      </c>
      <c r="O63" s="205"/>
      <c r="P63" s="205"/>
      <c r="Q63" s="205"/>
      <c r="R63" s="205"/>
      <c r="S63" s="205"/>
      <c r="T63" s="206"/>
    </row>
    <row r="64" spans="2:20" ht="30" x14ac:dyDescent="0.25">
      <c r="B64" s="189"/>
      <c r="C64" s="190"/>
      <c r="D64" s="191"/>
      <c r="E64" s="192" t="s">
        <v>129</v>
      </c>
      <c r="F64" s="272" t="s">
        <v>188</v>
      </c>
      <c r="G64" s="348" t="s">
        <v>232</v>
      </c>
      <c r="H64" s="523" t="s">
        <v>106</v>
      </c>
      <c r="I64" s="524">
        <v>1</v>
      </c>
      <c r="J64" s="18">
        <v>22</v>
      </c>
      <c r="K64" s="18"/>
      <c r="L64" s="18"/>
      <c r="M64" s="35">
        <v>22</v>
      </c>
      <c r="N64" s="288" t="s">
        <v>198</v>
      </c>
      <c r="O64" s="253" t="s">
        <v>54</v>
      </c>
      <c r="P64" s="235" t="s">
        <v>47</v>
      </c>
      <c r="Q64" s="235" t="s">
        <v>57</v>
      </c>
      <c r="R64" s="236" t="s">
        <v>58</v>
      </c>
      <c r="S64" s="237" t="s">
        <v>59</v>
      </c>
      <c r="T64" s="238" t="s">
        <v>60</v>
      </c>
    </row>
    <row r="65" spans="2:21" ht="15.75" thickBot="1" x14ac:dyDescent="0.3">
      <c r="B65" s="167"/>
      <c r="C65" s="168"/>
      <c r="D65" s="168"/>
      <c r="E65" s="169" t="s">
        <v>129</v>
      </c>
      <c r="F65" s="533" t="s">
        <v>190</v>
      </c>
      <c r="G65" s="534"/>
      <c r="H65" s="531" t="s">
        <v>107</v>
      </c>
      <c r="I65" s="532">
        <v>1</v>
      </c>
      <c r="J65" s="365">
        <v>12</v>
      </c>
      <c r="K65" s="365">
        <v>3</v>
      </c>
      <c r="L65" s="245"/>
      <c r="M65" s="44">
        <v>9</v>
      </c>
      <c r="N65" s="287" t="s">
        <v>195</v>
      </c>
      <c r="O65" s="254" t="s">
        <v>144</v>
      </c>
      <c r="P65" s="199" t="s">
        <v>145</v>
      </c>
      <c r="Q65" s="200"/>
      <c r="R65" s="200"/>
      <c r="S65" s="200" t="s">
        <v>146</v>
      </c>
      <c r="T65" s="201" t="s">
        <v>147</v>
      </c>
    </row>
    <row r="66" spans="2:21" ht="30" x14ac:dyDescent="0.25">
      <c r="B66" s="189"/>
      <c r="C66" s="190"/>
      <c r="D66" s="194" t="s">
        <v>130</v>
      </c>
      <c r="E66" s="207" t="s">
        <v>129</v>
      </c>
      <c r="F66" s="279" t="s">
        <v>190</v>
      </c>
      <c r="G66" s="526" t="s">
        <v>262</v>
      </c>
      <c r="H66" s="34" t="s">
        <v>108</v>
      </c>
      <c r="I66" s="18">
        <v>1</v>
      </c>
      <c r="J66" s="18">
        <v>12</v>
      </c>
      <c r="K66" s="18">
        <v>6</v>
      </c>
      <c r="L66" s="18">
        <v>6</v>
      </c>
      <c r="M66" s="19"/>
      <c r="N66" s="548" t="s">
        <v>196</v>
      </c>
      <c r="O66" s="435" t="s">
        <v>308</v>
      </c>
      <c r="P66" s="549"/>
      <c r="Q66" s="549"/>
      <c r="R66" s="549" t="s">
        <v>187</v>
      </c>
      <c r="S66" s="549"/>
      <c r="T66" s="550" t="s">
        <v>309</v>
      </c>
    </row>
    <row r="67" spans="2:21" x14ac:dyDescent="0.25">
      <c r="B67" s="166"/>
      <c r="C67" s="154"/>
      <c r="D67" s="180" t="s">
        <v>130</v>
      </c>
      <c r="E67" s="170" t="s">
        <v>129</v>
      </c>
      <c r="F67" s="280" t="s">
        <v>190</v>
      </c>
      <c r="G67" s="527"/>
      <c r="H67" s="46" t="s">
        <v>109</v>
      </c>
      <c r="I67" s="21">
        <v>1</v>
      </c>
      <c r="J67" s="21">
        <v>18</v>
      </c>
      <c r="K67" s="21">
        <v>9</v>
      </c>
      <c r="L67" s="21">
        <v>9</v>
      </c>
      <c r="M67" s="30"/>
      <c r="N67" s="529" t="s">
        <v>197</v>
      </c>
      <c r="T67" s="204"/>
    </row>
    <row r="68" spans="2:21" ht="45.75" thickBot="1" x14ac:dyDescent="0.3">
      <c r="B68" s="167"/>
      <c r="C68" s="168"/>
      <c r="D68" s="177"/>
      <c r="E68" s="171" t="s">
        <v>129</v>
      </c>
      <c r="F68" s="525" t="s">
        <v>261</v>
      </c>
      <c r="G68" s="528" t="s">
        <v>265</v>
      </c>
      <c r="H68" s="10" t="s">
        <v>110</v>
      </c>
      <c r="I68" s="9">
        <v>2</v>
      </c>
      <c r="J68" s="9">
        <v>15</v>
      </c>
      <c r="K68" s="9"/>
      <c r="L68" s="9"/>
      <c r="M68" s="11">
        <v>15</v>
      </c>
      <c r="N68" s="530" t="s">
        <v>241</v>
      </c>
      <c r="O68" s="205"/>
      <c r="P68" s="205"/>
      <c r="Q68" s="205"/>
      <c r="R68" s="205"/>
      <c r="S68" s="205"/>
      <c r="T68" s="206"/>
    </row>
    <row r="69" spans="2:21" ht="30" x14ac:dyDescent="0.25">
      <c r="B69" s="189"/>
      <c r="C69" s="181" t="s">
        <v>130</v>
      </c>
      <c r="D69" s="208"/>
      <c r="E69" s="192" t="s">
        <v>129</v>
      </c>
      <c r="F69" s="522" t="s">
        <v>190</v>
      </c>
      <c r="G69" s="535" t="s">
        <v>235</v>
      </c>
      <c r="H69" s="162" t="s">
        <v>266</v>
      </c>
      <c r="I69" s="307">
        <v>1</v>
      </c>
      <c r="J69" s="366">
        <v>16</v>
      </c>
      <c r="K69" s="367">
        <v>8</v>
      </c>
      <c r="L69" s="367">
        <v>8</v>
      </c>
      <c r="M69" s="398"/>
      <c r="N69" s="286" t="s">
        <v>194</v>
      </c>
      <c r="O69" s="255" t="s">
        <v>144</v>
      </c>
      <c r="P69" s="202"/>
      <c r="Q69" s="202"/>
      <c r="R69" s="202"/>
      <c r="S69" s="202"/>
      <c r="T69" s="214" t="s">
        <v>125</v>
      </c>
    </row>
    <row r="70" spans="2:21" ht="15.75" thickBot="1" x14ac:dyDescent="0.3">
      <c r="B70" s="167"/>
      <c r="C70" s="183" t="s">
        <v>130</v>
      </c>
      <c r="D70" s="209"/>
      <c r="E70" s="169" t="s">
        <v>129</v>
      </c>
      <c r="F70" s="278" t="s">
        <v>190</v>
      </c>
      <c r="G70" s="387"/>
      <c r="H70" s="157" t="s">
        <v>267</v>
      </c>
      <c r="I70" s="308">
        <v>1</v>
      </c>
      <c r="J70" s="9">
        <v>20</v>
      </c>
      <c r="K70" s="9">
        <v>4</v>
      </c>
      <c r="L70" s="26"/>
      <c r="M70" s="27">
        <v>16</v>
      </c>
      <c r="N70" s="287" t="s">
        <v>195</v>
      </c>
      <c r="O70" s="258" t="s">
        <v>144</v>
      </c>
      <c r="P70" s="215" t="s">
        <v>145</v>
      </c>
      <c r="Q70" s="216"/>
      <c r="R70" s="216"/>
      <c r="S70" s="216" t="s">
        <v>146</v>
      </c>
      <c r="T70" s="271" t="s">
        <v>147</v>
      </c>
    </row>
    <row r="71" spans="2:21" ht="30" x14ac:dyDescent="0.25">
      <c r="B71" s="189"/>
      <c r="C71" s="190"/>
      <c r="D71" s="191"/>
      <c r="E71" s="192" t="s">
        <v>129</v>
      </c>
      <c r="F71" s="334" t="s">
        <v>188</v>
      </c>
      <c r="G71" s="347" t="s">
        <v>271</v>
      </c>
      <c r="H71" s="156" t="s">
        <v>268</v>
      </c>
      <c r="I71" s="299">
        <v>2</v>
      </c>
      <c r="J71" s="7">
        <v>20</v>
      </c>
      <c r="K71" s="7"/>
      <c r="L71" s="7">
        <v>10</v>
      </c>
      <c r="M71" s="8"/>
      <c r="N71" s="288" t="s">
        <v>200</v>
      </c>
      <c r="O71" s="255" t="s">
        <v>54</v>
      </c>
      <c r="P71" s="211" t="s">
        <v>47</v>
      </c>
      <c r="Q71" s="218"/>
      <c r="R71" s="218"/>
      <c r="S71" s="212" t="s">
        <v>148</v>
      </c>
      <c r="T71" s="213" t="s">
        <v>149</v>
      </c>
    </row>
    <row r="72" spans="2:21" ht="24" x14ac:dyDescent="0.25">
      <c r="B72" s="166"/>
      <c r="C72" s="154"/>
      <c r="D72" s="143"/>
      <c r="E72" s="165" t="s">
        <v>129</v>
      </c>
      <c r="F72" s="354" t="s">
        <v>188</v>
      </c>
      <c r="G72" s="338"/>
      <c r="H72" s="162"/>
      <c r="I72" s="162"/>
      <c r="J72" s="366"/>
      <c r="K72" s="366"/>
      <c r="L72" s="366">
        <v>10</v>
      </c>
      <c r="M72" s="50"/>
      <c r="N72" s="463" t="s">
        <v>214</v>
      </c>
      <c r="O72" s="259" t="s">
        <v>36</v>
      </c>
      <c r="P72" s="74" t="s">
        <v>150</v>
      </c>
      <c r="Q72" s="76" t="s">
        <v>52</v>
      </c>
      <c r="R72" s="76"/>
      <c r="S72" s="76" t="s">
        <v>151</v>
      </c>
      <c r="T72" s="219" t="s">
        <v>53</v>
      </c>
    </row>
    <row r="73" spans="2:21" ht="30.75" thickBot="1" x14ac:dyDescent="0.3">
      <c r="B73" s="167"/>
      <c r="C73" s="168"/>
      <c r="D73" s="177"/>
      <c r="E73" s="169" t="s">
        <v>129</v>
      </c>
      <c r="F73" s="355" t="s">
        <v>188</v>
      </c>
      <c r="G73" s="339"/>
      <c r="H73" s="157" t="s">
        <v>269</v>
      </c>
      <c r="I73" s="308" t="s">
        <v>208</v>
      </c>
      <c r="J73" s="9">
        <v>20</v>
      </c>
      <c r="K73" s="9"/>
      <c r="L73" s="9"/>
      <c r="M73" s="11">
        <v>20</v>
      </c>
      <c r="N73" s="290" t="s">
        <v>200</v>
      </c>
      <c r="O73" s="258" t="s">
        <v>54</v>
      </c>
      <c r="P73" s="220" t="s">
        <v>47</v>
      </c>
      <c r="Q73" s="221"/>
      <c r="R73" s="221"/>
      <c r="S73" s="216" t="s">
        <v>148</v>
      </c>
      <c r="T73" s="217" t="s">
        <v>149</v>
      </c>
    </row>
    <row r="74" spans="2:21" ht="6.75" customHeight="1" thickBot="1" x14ac:dyDescent="0.3">
      <c r="B74" s="478"/>
      <c r="C74" s="479"/>
      <c r="D74" s="480"/>
      <c r="E74" s="481"/>
      <c r="F74" s="482"/>
      <c r="G74" s="483"/>
      <c r="H74" s="484"/>
      <c r="I74" s="485"/>
      <c r="J74" s="486"/>
      <c r="K74" s="486"/>
      <c r="L74" s="486"/>
      <c r="M74" s="487"/>
      <c r="N74" s="488"/>
      <c r="O74" s="489"/>
      <c r="P74" s="490"/>
      <c r="Q74" s="491"/>
      <c r="R74" s="491"/>
      <c r="S74" s="492"/>
      <c r="T74" s="493"/>
    </row>
    <row r="75" spans="2:21" ht="30" x14ac:dyDescent="0.25">
      <c r="B75" s="189"/>
      <c r="C75" s="190"/>
      <c r="D75" s="191"/>
      <c r="E75" s="192" t="s">
        <v>129</v>
      </c>
      <c r="F75" s="175" t="s">
        <v>188</v>
      </c>
      <c r="G75" s="347" t="s">
        <v>272</v>
      </c>
      <c r="H75" s="473" t="s">
        <v>270</v>
      </c>
      <c r="I75" s="473"/>
      <c r="J75" s="18">
        <v>12</v>
      </c>
      <c r="K75" s="18">
        <v>6</v>
      </c>
      <c r="L75" s="18">
        <v>6</v>
      </c>
      <c r="M75" s="150"/>
      <c r="N75" s="288" t="s">
        <v>200</v>
      </c>
      <c r="O75" s="255" t="s">
        <v>54</v>
      </c>
      <c r="P75" s="211" t="s">
        <v>47</v>
      </c>
      <c r="Q75" s="218"/>
      <c r="R75" s="218"/>
      <c r="S75" s="212" t="s">
        <v>148</v>
      </c>
      <c r="T75" s="213" t="s">
        <v>149</v>
      </c>
    </row>
    <row r="76" spans="2:21" ht="30.75" thickBot="1" x14ac:dyDescent="0.3">
      <c r="B76" s="167"/>
      <c r="C76" s="168"/>
      <c r="D76" s="177"/>
      <c r="E76" s="169" t="s">
        <v>129</v>
      </c>
      <c r="F76" s="176" t="s">
        <v>188</v>
      </c>
      <c r="G76" s="339"/>
      <c r="H76" s="157" t="s">
        <v>282</v>
      </c>
      <c r="I76" s="308">
        <v>1</v>
      </c>
      <c r="J76" s="9">
        <v>28</v>
      </c>
      <c r="K76" s="9">
        <v>10</v>
      </c>
      <c r="L76" s="9">
        <v>18</v>
      </c>
      <c r="M76" s="11"/>
      <c r="N76" s="290" t="s">
        <v>202</v>
      </c>
      <c r="O76" s="251"/>
      <c r="P76" s="220" t="s">
        <v>47</v>
      </c>
      <c r="Q76" s="216"/>
      <c r="R76" s="216"/>
      <c r="S76" s="216" t="s">
        <v>152</v>
      </c>
      <c r="T76" s="217" t="s">
        <v>153</v>
      </c>
      <c r="U76" s="210" t="s">
        <v>154</v>
      </c>
    </row>
    <row r="77" spans="2:21" ht="6" customHeight="1" x14ac:dyDescent="0.25">
      <c r="B77" s="478"/>
      <c r="C77" s="479"/>
      <c r="D77" s="480"/>
      <c r="E77" s="481"/>
      <c r="F77" s="494"/>
      <c r="G77" s="495"/>
      <c r="H77" s="496"/>
      <c r="I77" s="497"/>
      <c r="J77" s="497"/>
      <c r="K77" s="497"/>
      <c r="L77" s="497"/>
      <c r="M77" s="497"/>
      <c r="N77" s="498"/>
      <c r="O77" s="499"/>
      <c r="P77" s="490"/>
      <c r="Q77" s="492"/>
      <c r="R77" s="492"/>
      <c r="S77" s="492"/>
      <c r="T77" s="493"/>
      <c r="U77" s="428"/>
    </row>
    <row r="78" spans="2:21" ht="15" customHeight="1" x14ac:dyDescent="0.25">
      <c r="B78" s="154"/>
      <c r="C78" s="154"/>
      <c r="D78" s="154"/>
      <c r="E78" s="430"/>
      <c r="F78" s="538" t="s">
        <v>273</v>
      </c>
      <c r="G78" s="536"/>
      <c r="H78" s="536"/>
      <c r="I78" s="536"/>
      <c r="J78" s="536"/>
      <c r="K78" s="536"/>
      <c r="L78" s="536"/>
      <c r="M78" s="537"/>
      <c r="N78" s="432"/>
      <c r="O78" s="71"/>
      <c r="P78" s="74"/>
      <c r="Q78" s="76"/>
      <c r="R78" s="76"/>
      <c r="S78" s="76"/>
      <c r="T78" s="149"/>
      <c r="U78" s="428"/>
    </row>
    <row r="79" spans="2:21" ht="30" x14ac:dyDescent="0.25">
      <c r="B79" s="154"/>
      <c r="C79" s="154"/>
      <c r="D79" s="154"/>
      <c r="E79" s="430"/>
      <c r="F79" s="172" t="s">
        <v>188</v>
      </c>
      <c r="G79" s="431"/>
      <c r="H79" s="505" t="s">
        <v>274</v>
      </c>
      <c r="I79" s="539">
        <v>1</v>
      </c>
      <c r="J79" s="21">
        <v>6</v>
      </c>
      <c r="K79" s="21">
        <v>3</v>
      </c>
      <c r="L79" s="21">
        <v>3</v>
      </c>
      <c r="M79" s="46"/>
      <c r="N79" s="432" t="s">
        <v>293</v>
      </c>
      <c r="O79" s="71"/>
      <c r="P79" s="74"/>
      <c r="Q79" s="76"/>
      <c r="R79" s="76"/>
      <c r="S79" s="76"/>
      <c r="T79" s="149"/>
      <c r="U79" s="428"/>
    </row>
    <row r="80" spans="2:21" x14ac:dyDescent="0.25">
      <c r="B80" s="154"/>
      <c r="C80" s="154"/>
      <c r="D80" s="154"/>
      <c r="E80" s="430"/>
      <c r="F80" s="172" t="s">
        <v>188</v>
      </c>
      <c r="G80" s="431"/>
      <c r="H80" s="436" t="s">
        <v>275</v>
      </c>
      <c r="I80" s="539">
        <v>1</v>
      </c>
      <c r="J80" s="21">
        <v>6</v>
      </c>
      <c r="K80" s="21">
        <v>3</v>
      </c>
      <c r="L80" s="21">
        <v>3</v>
      </c>
      <c r="M80" s="72"/>
      <c r="N80" s="432" t="s">
        <v>199</v>
      </c>
      <c r="O80" s="71"/>
      <c r="P80" s="74"/>
      <c r="Q80" s="76"/>
      <c r="R80" s="76"/>
      <c r="S80" s="76"/>
      <c r="T80" s="149"/>
      <c r="U80" s="428"/>
    </row>
    <row r="81" spans="2:21" x14ac:dyDescent="0.25">
      <c r="B81" s="154"/>
      <c r="C81" s="154"/>
      <c r="D81" s="154"/>
      <c r="E81" s="430"/>
      <c r="F81" s="172" t="s">
        <v>188</v>
      </c>
      <c r="G81" s="431"/>
      <c r="H81" s="436" t="s">
        <v>276</v>
      </c>
      <c r="I81" s="437">
        <v>1</v>
      </c>
      <c r="J81" s="21">
        <v>6</v>
      </c>
      <c r="K81" s="21">
        <v>3</v>
      </c>
      <c r="L81" s="21">
        <v>3</v>
      </c>
      <c r="M81" s="72"/>
      <c r="N81" s="432" t="s">
        <v>204</v>
      </c>
      <c r="O81" s="434"/>
      <c r="P81" s="74"/>
      <c r="Q81" s="71"/>
      <c r="R81" s="71"/>
      <c r="S81" s="76"/>
      <c r="T81" s="149"/>
    </row>
    <row r="82" spans="2:21" ht="45" x14ac:dyDescent="0.25">
      <c r="B82" s="474" t="s">
        <v>127</v>
      </c>
      <c r="C82" s="154"/>
      <c r="D82" s="154"/>
      <c r="E82" s="430" t="s">
        <v>129</v>
      </c>
      <c r="F82" s="172" t="s">
        <v>188</v>
      </c>
      <c r="G82" s="431"/>
      <c r="H82" s="38" t="s">
        <v>277</v>
      </c>
      <c r="I82" s="48">
        <v>2</v>
      </c>
      <c r="J82" s="328">
        <v>18</v>
      </c>
      <c r="K82" s="21"/>
      <c r="L82" s="21">
        <v>18</v>
      </c>
      <c r="M82" s="21"/>
      <c r="N82" s="407" t="s">
        <v>213</v>
      </c>
      <c r="O82" s="80" t="s">
        <v>64</v>
      </c>
      <c r="P82" s="80" t="s">
        <v>65</v>
      </c>
      <c r="Q82" s="403" t="s">
        <v>66</v>
      </c>
      <c r="R82" s="404"/>
      <c r="S82" s="405" t="s">
        <v>67</v>
      </c>
      <c r="T82" s="406" t="s">
        <v>68</v>
      </c>
    </row>
    <row r="83" spans="2:21" ht="30" x14ac:dyDescent="0.25">
      <c r="B83" s="474" t="s">
        <v>127</v>
      </c>
      <c r="C83" s="154"/>
      <c r="D83" s="154"/>
      <c r="E83" s="430" t="s">
        <v>129</v>
      </c>
      <c r="F83" s="172" t="s">
        <v>188</v>
      </c>
      <c r="G83" s="431"/>
      <c r="H83" s="47" t="s">
        <v>277</v>
      </c>
      <c r="I83" s="47"/>
      <c r="J83" s="21"/>
      <c r="K83" s="21"/>
      <c r="L83" s="21">
        <v>18</v>
      </c>
      <c r="M83" s="21"/>
      <c r="N83" s="407" t="s">
        <v>69</v>
      </c>
      <c r="O83" s="80" t="s">
        <v>36</v>
      </c>
      <c r="P83" s="80" t="s">
        <v>29</v>
      </c>
      <c r="Q83" s="92" t="s">
        <v>70</v>
      </c>
      <c r="R83" s="93"/>
      <c r="S83" s="84" t="s">
        <v>71</v>
      </c>
      <c r="T83" s="94" t="s">
        <v>72</v>
      </c>
    </row>
    <row r="84" spans="2:21" ht="4.5" customHeight="1" thickBot="1" x14ac:dyDescent="0.3">
      <c r="B84" s="507"/>
      <c r="C84" s="508"/>
      <c r="D84" s="508"/>
      <c r="E84" s="507"/>
      <c r="F84" s="507"/>
      <c r="G84" s="509"/>
      <c r="H84" s="510"/>
      <c r="I84" s="510"/>
      <c r="J84" s="511"/>
      <c r="K84" s="511"/>
      <c r="L84" s="511"/>
      <c r="M84" s="511"/>
      <c r="N84" s="512"/>
      <c r="O84" s="500"/>
      <c r="P84" s="500"/>
      <c r="Q84" s="501"/>
      <c r="R84" s="502"/>
      <c r="S84" s="503"/>
      <c r="T84" s="504"/>
    </row>
    <row r="85" spans="2:21" ht="90" x14ac:dyDescent="0.25">
      <c r="B85" s="329" t="s">
        <v>127</v>
      </c>
      <c r="C85" s="190"/>
      <c r="D85" s="190"/>
      <c r="E85" s="513" t="s">
        <v>129</v>
      </c>
      <c r="F85" s="182" t="s">
        <v>188</v>
      </c>
      <c r="G85" s="514"/>
      <c r="H85" s="465" t="s">
        <v>364</v>
      </c>
      <c r="I85" s="515">
        <v>1</v>
      </c>
      <c r="J85" s="305">
        <v>12</v>
      </c>
      <c r="K85" s="18">
        <v>6</v>
      </c>
      <c r="L85" s="18">
        <v>6</v>
      </c>
      <c r="M85" s="34"/>
      <c r="N85" s="516" t="s">
        <v>256</v>
      </c>
    </row>
    <row r="86" spans="2:21" ht="120.75" thickBot="1" x14ac:dyDescent="0.3">
      <c r="B86" s="517"/>
      <c r="C86" s="154"/>
      <c r="D86" s="154"/>
      <c r="E86" s="430" t="s">
        <v>129</v>
      </c>
      <c r="F86" s="172" t="s">
        <v>188</v>
      </c>
      <c r="G86" s="1230" t="s">
        <v>259</v>
      </c>
      <c r="H86" s="422" t="s">
        <v>278</v>
      </c>
      <c r="I86" s="435">
        <v>1</v>
      </c>
      <c r="J86" s="21">
        <v>64</v>
      </c>
      <c r="K86" s="21">
        <v>19</v>
      </c>
      <c r="L86" s="21">
        <v>11</v>
      </c>
      <c r="M86" s="21">
        <v>34</v>
      </c>
      <c r="N86" s="542" t="s">
        <v>287</v>
      </c>
      <c r="P86" s="518">
        <f>(1.5*K86+L86+M86/1.5)</f>
        <v>62.166666666666671</v>
      </c>
    </row>
    <row r="87" spans="2:21" ht="30" x14ac:dyDescent="0.25">
      <c r="B87" s="166"/>
      <c r="C87" s="154"/>
      <c r="D87" s="154"/>
      <c r="E87" s="430" t="s">
        <v>129</v>
      </c>
      <c r="F87" s="172" t="s">
        <v>188</v>
      </c>
      <c r="G87" s="1230"/>
      <c r="H87" s="29" t="s">
        <v>279</v>
      </c>
      <c r="I87" s="21">
        <v>1</v>
      </c>
      <c r="J87" s="21"/>
      <c r="K87" s="21"/>
      <c r="L87" s="21"/>
      <c r="M87" s="21"/>
      <c r="N87" s="432" t="s">
        <v>293</v>
      </c>
      <c r="O87" s="259" t="s">
        <v>54</v>
      </c>
      <c r="P87" s="475" t="s">
        <v>47</v>
      </c>
      <c r="Q87" s="212"/>
      <c r="R87" s="212"/>
      <c r="S87" s="212" t="s">
        <v>157</v>
      </c>
      <c r="T87" s="213" t="s">
        <v>158</v>
      </c>
      <c r="U87" s="210" t="s">
        <v>159</v>
      </c>
    </row>
    <row r="88" spans="2:21" ht="48" x14ac:dyDescent="0.25">
      <c r="B88" s="166"/>
      <c r="C88" s="154"/>
      <c r="D88" s="154"/>
      <c r="E88" s="430" t="s">
        <v>129</v>
      </c>
      <c r="F88" s="172" t="s">
        <v>188</v>
      </c>
      <c r="G88" s="1230"/>
      <c r="H88" s="29" t="s">
        <v>280</v>
      </c>
      <c r="I88" s="48">
        <v>1</v>
      </c>
      <c r="J88" s="21"/>
      <c r="K88" s="21"/>
      <c r="L88" s="21"/>
      <c r="M88" s="21"/>
      <c r="N88" s="519" t="s">
        <v>283</v>
      </c>
      <c r="O88" s="506" t="s">
        <v>167</v>
      </c>
      <c r="P88" s="476" t="s">
        <v>160</v>
      </c>
      <c r="Q88" s="103"/>
      <c r="R88" s="103"/>
      <c r="S88" s="103" t="s">
        <v>161</v>
      </c>
      <c r="T88" s="246" t="s">
        <v>162</v>
      </c>
    </row>
    <row r="89" spans="2:21" ht="24.75" thickBot="1" x14ac:dyDescent="0.3">
      <c r="B89" s="167"/>
      <c r="C89" s="168"/>
      <c r="D89" s="168"/>
      <c r="E89" s="520" t="s">
        <v>129</v>
      </c>
      <c r="F89" s="184" t="s">
        <v>188</v>
      </c>
      <c r="G89" s="1231"/>
      <c r="H89" s="14" t="s">
        <v>281</v>
      </c>
      <c r="I89" s="49">
        <v>1</v>
      </c>
      <c r="J89" s="9"/>
      <c r="K89" s="9"/>
      <c r="L89" s="9"/>
      <c r="M89" s="9"/>
      <c r="N89" s="521" t="s">
        <v>204</v>
      </c>
      <c r="O89" s="105"/>
      <c r="P89" s="477" t="s">
        <v>47</v>
      </c>
      <c r="Q89" s="216"/>
      <c r="R89" s="216"/>
      <c r="S89" s="216" t="s">
        <v>155</v>
      </c>
      <c r="T89" s="217" t="s">
        <v>156</v>
      </c>
    </row>
    <row r="91" spans="2:21" x14ac:dyDescent="0.25">
      <c r="J91" s="1">
        <f>SUM(J51:J89)</f>
        <v>506</v>
      </c>
      <c r="K91" s="1">
        <f>SUM(K51:K89)</f>
        <v>191</v>
      </c>
      <c r="L91" s="1">
        <f>SUM(L51:L89)</f>
        <v>156</v>
      </c>
      <c r="M91" s="1">
        <f>SUM(M51:M89)</f>
        <v>177</v>
      </c>
    </row>
    <row r="92" spans="2:21" x14ac:dyDescent="0.25">
      <c r="K92" s="1">
        <f>K91+L91+M91</f>
        <v>524</v>
      </c>
    </row>
    <row r="94" spans="2:21" x14ac:dyDescent="0.25">
      <c r="H94" s="1" t="s">
        <v>310</v>
      </c>
    </row>
    <row r="95" spans="2:21" x14ac:dyDescent="0.25">
      <c r="J95" s="418">
        <f>J97+J96</f>
        <v>506</v>
      </c>
      <c r="K95" s="418">
        <f t="shared" ref="K95:M95" si="0">K97+K96</f>
        <v>191</v>
      </c>
      <c r="L95" s="418">
        <f t="shared" si="0"/>
        <v>163</v>
      </c>
      <c r="M95" s="418">
        <f t="shared" si="0"/>
        <v>177</v>
      </c>
      <c r="N95" s="580">
        <f>SUM(K95:M95)</f>
        <v>531</v>
      </c>
    </row>
    <row r="96" spans="2:21" x14ac:dyDescent="0.25">
      <c r="J96" s="418">
        <f>SUM(J51:J73)</f>
        <v>354</v>
      </c>
      <c r="K96" s="418">
        <f t="shared" ref="K96:M96" si="1">SUM(K51:K73)</f>
        <v>141</v>
      </c>
      <c r="L96" s="418">
        <f t="shared" si="1"/>
        <v>70</v>
      </c>
      <c r="M96" s="418">
        <f t="shared" si="1"/>
        <v>143</v>
      </c>
    </row>
    <row r="97" spans="5:14" x14ac:dyDescent="0.25">
      <c r="J97" s="418">
        <f>SUM(J101:J118)</f>
        <v>152</v>
      </c>
      <c r="K97" s="418">
        <f>SUM(K101:K118)</f>
        <v>50</v>
      </c>
      <c r="L97" s="418">
        <f>SUM(L101:L118)</f>
        <v>93</v>
      </c>
      <c r="M97" s="418">
        <f>SUM(M101:M118)</f>
        <v>34</v>
      </c>
    </row>
    <row r="98" spans="5:14" ht="21" x14ac:dyDescent="0.35">
      <c r="E98" s="581" t="s">
        <v>363</v>
      </c>
      <c r="J98" s="418"/>
      <c r="K98" s="418"/>
      <c r="L98" s="418"/>
      <c r="M98" s="418"/>
    </row>
    <row r="99" spans="5:14" x14ac:dyDescent="0.25">
      <c r="J99" s="418"/>
      <c r="K99" s="418"/>
      <c r="L99" s="418"/>
      <c r="M99" s="418"/>
    </row>
    <row r="100" spans="5:14" x14ac:dyDescent="0.25">
      <c r="E100" s="481"/>
      <c r="F100" s="482"/>
      <c r="G100" s="483"/>
      <c r="H100" s="484"/>
      <c r="I100" s="485"/>
      <c r="J100" s="486"/>
      <c r="K100" s="486"/>
      <c r="L100" s="486"/>
      <c r="M100" s="487"/>
      <c r="N100" s="488"/>
    </row>
    <row r="101" spans="5:14" ht="30" x14ac:dyDescent="0.25">
      <c r="E101" s="430" t="s">
        <v>129</v>
      </c>
      <c r="F101" s="172" t="s">
        <v>188</v>
      </c>
      <c r="G101" s="433" t="s">
        <v>272</v>
      </c>
      <c r="H101" s="436" t="s">
        <v>270</v>
      </c>
      <c r="I101" s="436"/>
      <c r="J101" s="571">
        <v>12</v>
      </c>
      <c r="K101" s="571">
        <v>6</v>
      </c>
      <c r="L101" s="571">
        <v>6</v>
      </c>
      <c r="M101" s="571"/>
      <c r="N101" s="432" t="s">
        <v>200</v>
      </c>
    </row>
    <row r="102" spans="5:14" ht="45" x14ac:dyDescent="0.25">
      <c r="E102" s="430" t="s">
        <v>129</v>
      </c>
      <c r="F102" s="172" t="s">
        <v>188</v>
      </c>
      <c r="G102" s="431"/>
      <c r="H102" s="436" t="s">
        <v>367</v>
      </c>
      <c r="I102" s="437">
        <v>1</v>
      </c>
      <c r="J102" s="571">
        <v>28</v>
      </c>
      <c r="K102" s="571">
        <v>10</v>
      </c>
      <c r="L102" s="571">
        <v>18</v>
      </c>
      <c r="M102" s="571"/>
      <c r="N102" s="432" t="s">
        <v>202</v>
      </c>
    </row>
    <row r="103" spans="5:14" ht="60" x14ac:dyDescent="0.25">
      <c r="E103" s="430"/>
      <c r="F103" s="172"/>
      <c r="G103" s="431"/>
      <c r="H103" s="585" t="s">
        <v>368</v>
      </c>
      <c r="I103" s="48"/>
      <c r="J103" s="48"/>
      <c r="K103" s="48"/>
      <c r="L103" s="48"/>
      <c r="M103" s="48"/>
      <c r="N103" s="586"/>
    </row>
    <row r="104" spans="5:14" x14ac:dyDescent="0.25">
      <c r="E104" s="481"/>
      <c r="F104" s="494"/>
      <c r="G104" s="495"/>
      <c r="H104" s="496"/>
      <c r="I104" s="497"/>
      <c r="J104" s="497"/>
      <c r="K104" s="497"/>
      <c r="L104" s="497"/>
      <c r="M104" s="497"/>
      <c r="N104" s="498"/>
    </row>
    <row r="105" spans="5:14" x14ac:dyDescent="0.25">
      <c r="E105" s="430"/>
      <c r="F105" s="538" t="s">
        <v>273</v>
      </c>
      <c r="G105" s="536"/>
      <c r="H105" s="536"/>
      <c r="I105" s="536"/>
      <c r="J105" s="536"/>
      <c r="K105" s="536"/>
      <c r="L105" s="536"/>
      <c r="M105" s="537"/>
      <c r="N105" s="432"/>
    </row>
    <row r="106" spans="5:14" ht="30" x14ac:dyDescent="0.25">
      <c r="E106" s="430"/>
      <c r="F106" s="172" t="s">
        <v>188</v>
      </c>
      <c r="G106" s="431"/>
      <c r="H106" s="505" t="s">
        <v>274</v>
      </c>
      <c r="I106" s="539">
        <v>1</v>
      </c>
      <c r="J106" s="571">
        <v>12</v>
      </c>
      <c r="K106" s="571">
        <v>6</v>
      </c>
      <c r="L106" s="571">
        <v>6</v>
      </c>
      <c r="M106" s="46"/>
      <c r="N106" s="432" t="s">
        <v>293</v>
      </c>
    </row>
    <row r="107" spans="5:14" x14ac:dyDescent="0.25">
      <c r="E107" s="430"/>
      <c r="F107" s="172" t="s">
        <v>188</v>
      </c>
      <c r="G107" s="431"/>
      <c r="H107" s="436" t="s">
        <v>275</v>
      </c>
      <c r="I107" s="539">
        <v>1</v>
      </c>
      <c r="J107" s="571">
        <v>12</v>
      </c>
      <c r="K107" s="571">
        <v>6</v>
      </c>
      <c r="L107" s="571">
        <v>6</v>
      </c>
      <c r="M107" s="72"/>
      <c r="N107" s="432" t="s">
        <v>199</v>
      </c>
    </row>
    <row r="108" spans="5:14" x14ac:dyDescent="0.25">
      <c r="E108" s="430"/>
      <c r="F108" s="172" t="s">
        <v>188</v>
      </c>
      <c r="G108" s="431"/>
      <c r="H108" s="436" t="s">
        <v>276</v>
      </c>
      <c r="I108" s="437">
        <v>1</v>
      </c>
      <c r="J108" s="571">
        <v>12</v>
      </c>
      <c r="K108" s="571">
        <v>6</v>
      </c>
      <c r="L108" s="571">
        <v>6</v>
      </c>
      <c r="M108" s="72"/>
      <c r="N108" s="432" t="s">
        <v>204</v>
      </c>
    </row>
    <row r="109" spans="5:14" ht="62.25" customHeight="1" x14ac:dyDescent="0.25">
      <c r="E109" s="430"/>
      <c r="F109" s="1232" t="s">
        <v>365</v>
      </c>
      <c r="G109" s="1233"/>
      <c r="H109" s="1233"/>
      <c r="I109" s="1234"/>
      <c r="J109" s="571"/>
      <c r="K109" s="571"/>
      <c r="L109" s="571"/>
      <c r="M109" s="72"/>
      <c r="N109" s="586"/>
    </row>
    <row r="110" spans="5:14" x14ac:dyDescent="0.25">
      <c r="E110" s="430" t="s">
        <v>129</v>
      </c>
      <c r="F110" s="172" t="s">
        <v>188</v>
      </c>
      <c r="G110" s="431"/>
      <c r="H110" s="38" t="s">
        <v>277</v>
      </c>
      <c r="I110" s="48">
        <v>2</v>
      </c>
      <c r="J110" s="328">
        <v>18</v>
      </c>
      <c r="K110" s="571"/>
      <c r="L110" s="571">
        <v>18</v>
      </c>
      <c r="M110" s="571"/>
      <c r="N110" s="407" t="s">
        <v>213</v>
      </c>
    </row>
    <row r="111" spans="5:14" ht="28.5" x14ac:dyDescent="0.25">
      <c r="E111" s="430" t="s">
        <v>129</v>
      </c>
      <c r="F111" s="172" t="s">
        <v>188</v>
      </c>
      <c r="G111" s="431"/>
      <c r="H111" s="47" t="s">
        <v>277</v>
      </c>
      <c r="I111" s="47"/>
      <c r="J111" s="571"/>
      <c r="K111" s="571"/>
      <c r="L111" s="571">
        <v>18</v>
      </c>
      <c r="M111" s="571"/>
      <c r="N111" s="407" t="s">
        <v>69</v>
      </c>
    </row>
    <row r="112" spans="5:14" x14ac:dyDescent="0.25">
      <c r="E112" s="582"/>
      <c r="F112" s="583"/>
      <c r="G112" s="570"/>
      <c r="H112" s="54"/>
      <c r="I112" s="54"/>
      <c r="J112" s="569"/>
      <c r="K112" s="569"/>
      <c r="L112" s="569"/>
      <c r="M112" s="569"/>
      <c r="N112" s="584"/>
    </row>
    <row r="113" spans="5:14" ht="15.75" thickBot="1" x14ac:dyDescent="0.3">
      <c r="E113" s="507"/>
      <c r="F113" s="507"/>
      <c r="G113" s="509"/>
      <c r="H113" s="510"/>
      <c r="I113" s="510"/>
      <c r="J113" s="511"/>
      <c r="K113" s="511"/>
      <c r="L113" s="511"/>
      <c r="M113" s="511"/>
      <c r="N113" s="512"/>
    </row>
    <row r="114" spans="5:14" ht="90" x14ac:dyDescent="0.25">
      <c r="E114" s="513" t="s">
        <v>129</v>
      </c>
      <c r="F114" s="182" t="s">
        <v>188</v>
      </c>
      <c r="G114" s="514"/>
      <c r="H114" s="465" t="s">
        <v>364</v>
      </c>
      <c r="I114" s="515">
        <v>1</v>
      </c>
      <c r="J114" s="305">
        <v>12</v>
      </c>
      <c r="K114" s="18">
        <v>6</v>
      </c>
      <c r="L114" s="18">
        <v>6</v>
      </c>
      <c r="M114" s="34"/>
      <c r="N114" s="516" t="s">
        <v>256</v>
      </c>
    </row>
    <row r="115" spans="5:14" ht="120" x14ac:dyDescent="0.25">
      <c r="E115" s="430" t="s">
        <v>129</v>
      </c>
      <c r="F115" s="172" t="s">
        <v>188</v>
      </c>
      <c r="G115" s="1230" t="s">
        <v>259</v>
      </c>
      <c r="H115" s="422" t="s">
        <v>278</v>
      </c>
      <c r="I115" s="435">
        <v>1</v>
      </c>
      <c r="J115" s="571">
        <v>46</v>
      </c>
      <c r="K115" s="571">
        <v>10</v>
      </c>
      <c r="L115" s="571">
        <v>9</v>
      </c>
      <c r="M115" s="571">
        <v>34</v>
      </c>
      <c r="N115" s="542" t="s">
        <v>287</v>
      </c>
    </row>
    <row r="116" spans="5:14" ht="30" x14ac:dyDescent="0.25">
      <c r="E116" s="430" t="s">
        <v>129</v>
      </c>
      <c r="F116" s="172" t="s">
        <v>188</v>
      </c>
      <c r="G116" s="1230"/>
      <c r="H116" s="29" t="s">
        <v>279</v>
      </c>
      <c r="I116" s="571">
        <v>1</v>
      </c>
      <c r="J116" s="571"/>
      <c r="K116" s="571"/>
      <c r="L116" s="571"/>
      <c r="M116" s="571"/>
      <c r="N116" s="432" t="s">
        <v>293</v>
      </c>
    </row>
    <row r="117" spans="5:14" ht="30" x14ac:dyDescent="0.25">
      <c r="E117" s="430" t="s">
        <v>129</v>
      </c>
      <c r="F117" s="172" t="s">
        <v>188</v>
      </c>
      <c r="G117" s="1230"/>
      <c r="H117" s="29" t="s">
        <v>280</v>
      </c>
      <c r="I117" s="48">
        <v>1</v>
      </c>
      <c r="J117" s="571"/>
      <c r="K117" s="571"/>
      <c r="L117" s="571"/>
      <c r="M117" s="571"/>
      <c r="N117" s="519" t="s">
        <v>283</v>
      </c>
    </row>
    <row r="118" spans="5:14" ht="15.75" thickBot="1" x14ac:dyDescent="0.3">
      <c r="E118" s="520" t="s">
        <v>129</v>
      </c>
      <c r="F118" s="184" t="s">
        <v>188</v>
      </c>
      <c r="G118" s="1231"/>
      <c r="H118" s="14" t="s">
        <v>281</v>
      </c>
      <c r="I118" s="49">
        <v>1</v>
      </c>
      <c r="J118" s="572"/>
      <c r="K118" s="572"/>
      <c r="L118" s="572"/>
      <c r="M118" s="572"/>
      <c r="N118" s="521" t="s">
        <v>204</v>
      </c>
    </row>
  </sheetData>
  <mergeCells count="23">
    <mergeCell ref="F48:F50"/>
    <mergeCell ref="G86:G89"/>
    <mergeCell ref="L47:M47"/>
    <mergeCell ref="G48:G50"/>
    <mergeCell ref="H48:H50"/>
    <mergeCell ref="I48:I50"/>
    <mergeCell ref="J48:M48"/>
    <mergeCell ref="G115:G118"/>
    <mergeCell ref="F109:I109"/>
    <mergeCell ref="G1:N1"/>
    <mergeCell ref="B5:E7"/>
    <mergeCell ref="F5:F7"/>
    <mergeCell ref="G5:G7"/>
    <mergeCell ref="H5:H7"/>
    <mergeCell ref="I5:I7"/>
    <mergeCell ref="J5:M5"/>
    <mergeCell ref="N5:N7"/>
    <mergeCell ref="N48:N50"/>
    <mergeCell ref="B2:G2"/>
    <mergeCell ref="F4:J4"/>
    <mergeCell ref="K3:L3"/>
    <mergeCell ref="L4:M4"/>
    <mergeCell ref="B48:E50"/>
  </mergeCells>
  <hyperlinks>
    <hyperlink ref="T29" r:id="rId1"/>
    <hyperlink ref="T14" r:id="rId2"/>
    <hyperlink ref="T13" r:id="rId3"/>
    <hyperlink ref="T17" r:id="rId4"/>
    <hyperlink ref="T19" r:id="rId5"/>
    <hyperlink ref="T21" r:id="rId6"/>
    <hyperlink ref="T22" r:id="rId7"/>
    <hyperlink ref="T30" r:id="rId8"/>
    <hyperlink ref="T32" r:id="rId9"/>
    <hyperlink ref="T31" r:id="rId10" display="marie.lafont9@wanadoo.fr"/>
    <hyperlink ref="T33" r:id="rId11" display="marie.lafont9@wanadoo.fr"/>
    <hyperlink ref="T40" r:id="rId12"/>
    <hyperlink ref="T42" r:id="rId13"/>
    <hyperlink ref="T26" r:id="rId14"/>
    <hyperlink ref="T41" r:id="rId15"/>
    <hyperlink ref="T10" r:id="rId16"/>
    <hyperlink ref="T11" r:id="rId17"/>
    <hyperlink ref="T27" r:id="rId18" display="echabory@jbdelasalle.com"/>
    <hyperlink ref="T28" r:id="rId19"/>
    <hyperlink ref="T69" r:id="rId20"/>
    <hyperlink ref="T57" r:id="rId21"/>
    <hyperlink ref="T56" r:id="rId22"/>
    <hyperlink ref="T60" r:id="rId23"/>
    <hyperlink ref="T62" r:id="rId24"/>
    <hyperlink ref="T64" r:id="rId25"/>
    <hyperlink ref="T65" r:id="rId26"/>
    <hyperlink ref="T70" r:id="rId27"/>
    <hyperlink ref="T72" r:id="rId28"/>
    <hyperlink ref="T71" r:id="rId29" display="marie.lafont9@wanadoo.fr"/>
    <hyperlink ref="T73" r:id="rId30" display="marie.lafont9@wanadoo.fr"/>
    <hyperlink ref="T76" r:id="rId31"/>
    <hyperlink ref="T89" r:id="rId32"/>
    <hyperlink ref="T87" r:id="rId33"/>
    <hyperlink ref="T88" r:id="rId34"/>
    <hyperlink ref="T53" r:id="rId35"/>
    <hyperlink ref="T54" r:id="rId36"/>
    <hyperlink ref="T82" r:id="rId37" display="echabory@jbdelasalle.com"/>
    <hyperlink ref="T83" r:id="rId38"/>
    <hyperlink ref="T75" r:id="rId39" display="marie.lafont9@wanadoo.fr"/>
    <hyperlink ref="T66" r:id="rId40"/>
  </hyperlinks>
  <pageMargins left="0.7" right="0.7" top="0.75" bottom="0.75" header="0.3" footer="0.3"/>
  <pageSetup paperSize="9" scale="49" orientation="portrait" r:id="rId41"/>
  <rowBreaks count="2" manualBreakCount="2">
    <brk id="43" max="13" man="1"/>
    <brk id="92" max="13" man="1"/>
  </rowBreaks>
  <colBreaks count="1" manualBreakCount="1">
    <brk id="1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dimension ref="B1:H33"/>
  <sheetViews>
    <sheetView zoomScaleNormal="100" workbookViewId="0">
      <selection activeCell="F6" sqref="F6"/>
    </sheetView>
  </sheetViews>
  <sheetFormatPr baseColWidth="10" defaultRowHeight="15" x14ac:dyDescent="0.25"/>
  <cols>
    <col min="1" max="1" width="4.42578125" customWidth="1"/>
    <col min="2" max="2" width="34.5703125" customWidth="1"/>
    <col min="3" max="3" width="10.42578125" customWidth="1"/>
    <col min="5" max="5" width="16" customWidth="1"/>
    <col min="6" max="6" width="17" customWidth="1"/>
    <col min="7" max="7" width="25.42578125" customWidth="1"/>
    <col min="8" max="8" width="15.5703125" customWidth="1"/>
  </cols>
  <sheetData>
    <row r="1" spans="2:8" x14ac:dyDescent="0.25">
      <c r="B1" s="1238" t="s">
        <v>340</v>
      </c>
      <c r="C1" s="1238"/>
      <c r="D1" s="1238"/>
      <c r="E1" s="1238"/>
      <c r="F1" s="558"/>
      <c r="G1" s="558"/>
    </row>
    <row r="2" spans="2:8" x14ac:dyDescent="0.25">
      <c r="B2" s="559" t="s">
        <v>93</v>
      </c>
      <c r="C2" s="559" t="s">
        <v>341</v>
      </c>
      <c r="D2" s="559" t="s">
        <v>342</v>
      </c>
      <c r="E2" s="559" t="s">
        <v>343</v>
      </c>
      <c r="F2" s="559" t="s">
        <v>344</v>
      </c>
      <c r="G2" s="559" t="s">
        <v>345</v>
      </c>
      <c r="H2" s="562" t="s">
        <v>354</v>
      </c>
    </row>
    <row r="3" spans="2:8" ht="30" x14ac:dyDescent="0.25">
      <c r="B3" s="560" t="s">
        <v>353</v>
      </c>
      <c r="C3" s="53">
        <v>18</v>
      </c>
      <c r="D3" s="53" t="s">
        <v>346</v>
      </c>
      <c r="E3" s="53" t="s">
        <v>347</v>
      </c>
      <c r="F3" s="53">
        <v>534.9</v>
      </c>
      <c r="G3" s="53"/>
      <c r="H3" s="53"/>
    </row>
    <row r="4" spans="2:8" ht="30" x14ac:dyDescent="0.25">
      <c r="B4" s="560" t="s">
        <v>351</v>
      </c>
      <c r="C4" s="53">
        <v>18</v>
      </c>
      <c r="D4" s="53" t="s">
        <v>346</v>
      </c>
      <c r="E4" s="53" t="s">
        <v>348</v>
      </c>
      <c r="F4" s="53">
        <v>694.9</v>
      </c>
      <c r="G4" s="561" t="s">
        <v>349</v>
      </c>
      <c r="H4" s="563">
        <v>582.16999999999996</v>
      </c>
    </row>
    <row r="5" spans="2:8" ht="30" x14ac:dyDescent="0.25">
      <c r="B5" s="560" t="s">
        <v>352</v>
      </c>
      <c r="C5" s="53">
        <v>18</v>
      </c>
      <c r="D5" s="53" t="s">
        <v>346</v>
      </c>
      <c r="E5" s="547" t="s">
        <v>350</v>
      </c>
      <c r="F5" s="53">
        <v>545.19000000000005</v>
      </c>
      <c r="G5" s="53"/>
      <c r="H5" s="563">
        <v>560.5</v>
      </c>
    </row>
    <row r="6" spans="2:8" x14ac:dyDescent="0.25">
      <c r="H6" s="564" t="s">
        <v>357</v>
      </c>
    </row>
    <row r="7" spans="2:8" x14ac:dyDescent="0.25">
      <c r="H7" s="564" t="s">
        <v>356</v>
      </c>
    </row>
    <row r="8" spans="2:8" x14ac:dyDescent="0.25">
      <c r="H8" s="564" t="s">
        <v>355</v>
      </c>
    </row>
    <row r="11" spans="2:8" x14ac:dyDescent="0.25">
      <c r="B11" s="545" t="s">
        <v>304</v>
      </c>
    </row>
    <row r="13" spans="2:8" x14ac:dyDescent="0.25">
      <c r="B13" s="545" t="s">
        <v>307</v>
      </c>
    </row>
    <row r="14" spans="2:8" x14ac:dyDescent="0.25">
      <c r="B14" t="s">
        <v>305</v>
      </c>
    </row>
    <row r="15" spans="2:8" x14ac:dyDescent="0.25">
      <c r="B15" s="545" t="s">
        <v>306</v>
      </c>
    </row>
    <row r="18" spans="2:5" x14ac:dyDescent="0.25">
      <c r="B18" s="545" t="s">
        <v>314</v>
      </c>
    </row>
    <row r="19" spans="2:5" x14ac:dyDescent="0.25">
      <c r="B19" s="545"/>
    </row>
    <row r="20" spans="2:5" ht="29.25" x14ac:dyDescent="0.25">
      <c r="B20" s="553" t="s">
        <v>315</v>
      </c>
      <c r="C20" s="553" t="s">
        <v>316</v>
      </c>
    </row>
    <row r="21" spans="2:5" ht="29.25" x14ac:dyDescent="0.25">
      <c r="B21" s="553" t="s">
        <v>317</v>
      </c>
      <c r="C21" s="553" t="s">
        <v>318</v>
      </c>
    </row>
    <row r="22" spans="2:5" ht="29.25" x14ac:dyDescent="0.25">
      <c r="B22" s="553" t="s">
        <v>319</v>
      </c>
      <c r="C22" s="553" t="s">
        <v>320</v>
      </c>
    </row>
    <row r="23" spans="2:5" ht="29.25" x14ac:dyDescent="0.25">
      <c r="B23" s="553" t="s">
        <v>321</v>
      </c>
      <c r="C23" s="553" t="s">
        <v>322</v>
      </c>
    </row>
    <row r="24" spans="2:5" ht="29.25" x14ac:dyDescent="0.25">
      <c r="B24" s="553" t="s">
        <v>323</v>
      </c>
      <c r="C24" s="553" t="s">
        <v>324</v>
      </c>
    </row>
    <row r="25" spans="2:5" ht="29.25" x14ac:dyDescent="0.25">
      <c r="B25" s="553" t="s">
        <v>325</v>
      </c>
      <c r="C25" s="553" t="s">
        <v>326</v>
      </c>
    </row>
    <row r="26" spans="2:5" ht="29.25" x14ac:dyDescent="0.25">
      <c r="B26" s="553" t="s">
        <v>327</v>
      </c>
      <c r="C26" s="553" t="s">
        <v>328</v>
      </c>
    </row>
    <row r="28" spans="2:5" x14ac:dyDescent="0.25">
      <c r="B28" s="545" t="s">
        <v>329</v>
      </c>
    </row>
    <row r="30" spans="2:5" x14ac:dyDescent="0.25">
      <c r="B30" t="s">
        <v>331</v>
      </c>
      <c r="C30" s="270" t="s">
        <v>336</v>
      </c>
      <c r="E30" t="s">
        <v>330</v>
      </c>
    </row>
    <row r="31" spans="2:5" ht="45" x14ac:dyDescent="0.25">
      <c r="B31" s="554" t="s">
        <v>332</v>
      </c>
    </row>
    <row r="32" spans="2:5" ht="45" x14ac:dyDescent="0.25">
      <c r="B32" s="555" t="s">
        <v>335</v>
      </c>
      <c r="C32" s="556" t="s">
        <v>333</v>
      </c>
      <c r="D32" s="557"/>
      <c r="E32" s="557" t="s">
        <v>334</v>
      </c>
    </row>
    <row r="33" spans="2:5" x14ac:dyDescent="0.25">
      <c r="B33" t="s">
        <v>339</v>
      </c>
      <c r="C33" t="s">
        <v>337</v>
      </c>
      <c r="E33" t="s">
        <v>338</v>
      </c>
    </row>
  </sheetData>
  <mergeCells count="1">
    <mergeCell ref="B1:E1"/>
  </mergeCells>
  <hyperlinks>
    <hyperlink ref="C30" r:id="rId1"/>
    <hyperlink ref="C32" r:id="rId2"/>
  </hyperlinks>
  <pageMargins left="0.51181102362204722" right="0.51181102362204722" top="0.55118110236220474" bottom="0.55118110236220474" header="0.31496062992125984" footer="0.31496062992125984"/>
  <pageSetup paperSize="9" scale="86"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5">
    <tabColor rgb="FFFFFF00"/>
  </sheetPr>
  <dimension ref="A1:AH101"/>
  <sheetViews>
    <sheetView topLeftCell="D1" workbookViewId="0">
      <selection activeCell="R2" sqref="R2"/>
    </sheetView>
  </sheetViews>
  <sheetFormatPr baseColWidth="10" defaultRowHeight="15" x14ac:dyDescent="0.25"/>
  <cols>
    <col min="1" max="1" width="5" style="1" customWidth="1"/>
    <col min="2" max="2" width="11.42578125" style="1" customWidth="1"/>
    <col min="3" max="3" width="21.42578125" style="1" customWidth="1"/>
    <col min="4" max="4" width="7" style="1" customWidth="1"/>
    <col min="5" max="5" width="6.85546875" style="1" customWidth="1"/>
    <col min="6" max="6" width="5.28515625" style="1" customWidth="1"/>
    <col min="7" max="7" width="7" style="1" customWidth="1"/>
    <col min="8" max="8" width="13.28515625" style="1" customWidth="1"/>
    <col min="9" max="9" width="30.7109375" style="1" customWidth="1"/>
    <col min="10" max="10" width="9.28515625" style="1" customWidth="1"/>
    <col min="11" max="11" width="10.7109375" style="1" customWidth="1"/>
    <col min="12" max="12" width="8.140625" style="1" customWidth="1"/>
    <col min="13" max="13" width="7.85546875" style="1" customWidth="1"/>
    <col min="14" max="16" width="7.5703125" style="1" customWidth="1"/>
    <col min="17" max="17" width="8.85546875" style="1" customWidth="1"/>
    <col min="18" max="18" width="9.28515625" style="1" customWidth="1"/>
    <col min="19" max="19" width="8.42578125" style="1" customWidth="1"/>
    <col min="20" max="20" width="7.5703125" style="1" customWidth="1"/>
    <col min="21" max="21" width="9.42578125" style="1" customWidth="1"/>
    <col min="22" max="22" width="26.28515625" style="1" customWidth="1"/>
    <col min="23" max="25" width="7.5703125" style="1" customWidth="1"/>
    <col min="26" max="26" width="8.42578125" style="1" customWidth="1"/>
    <col min="27" max="27" width="8" style="1" customWidth="1"/>
    <col min="28" max="28" width="27.42578125" style="1" customWidth="1"/>
    <col min="29" max="29" width="48.7109375" style="1" customWidth="1"/>
    <col min="30" max="30" width="11.42578125" style="1"/>
    <col min="31" max="31" width="40.42578125" style="1" customWidth="1"/>
    <col min="32" max="32" width="11.42578125" style="1"/>
    <col min="33" max="33" width="17.7109375" style="1" customWidth="1"/>
    <col min="34" max="34" width="38.5703125" style="1" customWidth="1"/>
    <col min="35" max="16384" width="11.42578125" style="1"/>
  </cols>
  <sheetData>
    <row r="1" spans="1:34" x14ac:dyDescent="0.25">
      <c r="C1" s="864" t="s">
        <v>595</v>
      </c>
      <c r="D1" s="1" t="s">
        <v>611</v>
      </c>
      <c r="L1" s="62" t="s">
        <v>8</v>
      </c>
      <c r="M1" s="62" t="s">
        <v>9</v>
      </c>
      <c r="N1" s="721" t="s">
        <v>10</v>
      </c>
      <c r="O1" s="721" t="s">
        <v>623</v>
      </c>
      <c r="P1" s="721" t="s">
        <v>255</v>
      </c>
      <c r="R1" s="983" t="s">
        <v>626</v>
      </c>
    </row>
    <row r="2" spans="1:34" x14ac:dyDescent="0.25">
      <c r="B2" s="72" t="s">
        <v>609</v>
      </c>
      <c r="C2" s="980" t="s">
        <v>610</v>
      </c>
      <c r="D2" s="979">
        <v>12</v>
      </c>
      <c r="H2" s="684" t="s">
        <v>622</v>
      </c>
      <c r="I2" s="977"/>
      <c r="J2" s="977"/>
      <c r="K2" s="978"/>
      <c r="L2" s="979">
        <v>191</v>
      </c>
      <c r="M2" s="979">
        <v>174</v>
      </c>
      <c r="N2" s="979">
        <v>221</v>
      </c>
      <c r="O2" s="979">
        <f>SUM(L2:N2)</f>
        <v>586</v>
      </c>
      <c r="P2" s="72">
        <f>1.5*L2+M2+N2/1.5</f>
        <v>607.83333333333337</v>
      </c>
      <c r="R2" s="982">
        <v>42</v>
      </c>
    </row>
    <row r="3" spans="1:34" x14ac:dyDescent="0.25">
      <c r="B3" s="72" t="s">
        <v>612</v>
      </c>
      <c r="C3" s="980" t="s">
        <v>613</v>
      </c>
      <c r="D3" s="979">
        <v>10</v>
      </c>
      <c r="H3" s="684" t="s">
        <v>620</v>
      </c>
      <c r="I3" s="977"/>
      <c r="J3" s="977"/>
      <c r="K3" s="978"/>
      <c r="L3" s="979">
        <v>157</v>
      </c>
      <c r="M3" s="979">
        <v>222</v>
      </c>
      <c r="N3" s="979">
        <v>20</v>
      </c>
      <c r="O3" s="979">
        <f t="shared" ref="O3:O4" si="0">SUM(L3:N3)</f>
        <v>399</v>
      </c>
      <c r="P3" s="72">
        <f t="shared" ref="P3:P5" si="1">1.5*L3+M3+N3/1.5</f>
        <v>470.83333333333331</v>
      </c>
    </row>
    <row r="4" spans="1:34" x14ac:dyDescent="0.25">
      <c r="B4" s="72" t="s">
        <v>614</v>
      </c>
      <c r="C4" s="980" t="s">
        <v>615</v>
      </c>
      <c r="D4" s="981" t="s">
        <v>616</v>
      </c>
      <c r="H4" s="684" t="s">
        <v>621</v>
      </c>
      <c r="I4" s="977"/>
      <c r="J4" s="977"/>
      <c r="K4" s="978"/>
      <c r="L4" s="979">
        <v>153</v>
      </c>
      <c r="M4" s="979">
        <v>109</v>
      </c>
      <c r="N4" s="979">
        <v>182</v>
      </c>
      <c r="O4" s="979">
        <f t="shared" si="0"/>
        <v>444</v>
      </c>
      <c r="P4" s="72">
        <f t="shared" si="1"/>
        <v>459.83333333333331</v>
      </c>
    </row>
    <row r="5" spans="1:34" x14ac:dyDescent="0.25">
      <c r="L5" s="418">
        <f>SUM(L2:L4)</f>
        <v>501</v>
      </c>
      <c r="M5" s="418">
        <f t="shared" ref="M5:N5" si="2">SUM(M2:M4)</f>
        <v>505</v>
      </c>
      <c r="N5" s="418">
        <f t="shared" si="2"/>
        <v>423</v>
      </c>
      <c r="P5" s="1">
        <f t="shared" si="1"/>
        <v>1538.5</v>
      </c>
      <c r="R5" s="1318">
        <f>P5*R2</f>
        <v>64617</v>
      </c>
      <c r="S5" s="1318"/>
      <c r="T5" s="1" t="s">
        <v>624</v>
      </c>
    </row>
    <row r="6" spans="1:34" ht="25.5" x14ac:dyDescent="0.25">
      <c r="L6" s="418"/>
      <c r="M6" s="418"/>
      <c r="N6" s="418"/>
      <c r="R6" s="983" t="s">
        <v>625</v>
      </c>
      <c r="S6" s="983" t="s">
        <v>627</v>
      </c>
      <c r="T6" s="983" t="s">
        <v>626</v>
      </c>
      <c r="U6" s="983" t="s">
        <v>628</v>
      </c>
    </row>
    <row r="7" spans="1:34" ht="20.25" x14ac:dyDescent="0.25">
      <c r="B7" s="457" t="s">
        <v>525</v>
      </c>
      <c r="R7" s="435">
        <v>40</v>
      </c>
      <c r="S7" s="435">
        <v>6</v>
      </c>
      <c r="T7" s="435">
        <f>R7*S7</f>
        <v>240</v>
      </c>
      <c r="U7" s="984">
        <f>T7*R2</f>
        <v>10080</v>
      </c>
    </row>
    <row r="8" spans="1:34" ht="20.25" x14ac:dyDescent="0.25">
      <c r="A8"/>
      <c r="B8" s="1253" t="s">
        <v>524</v>
      </c>
      <c r="C8" s="1253"/>
      <c r="D8" s="1253"/>
      <c r="E8" s="1253"/>
      <c r="F8" s="1253"/>
      <c r="G8" s="1253"/>
      <c r="H8" s="1253"/>
      <c r="I8" s="1253"/>
      <c r="J8" s="1253"/>
      <c r="K8" s="1253"/>
      <c r="L8" s="1253"/>
      <c r="M8" s="1253"/>
      <c r="N8" s="1253"/>
      <c r="O8" s="846"/>
      <c r="P8" s="846"/>
      <c r="Q8" s="846"/>
      <c r="R8" s="846"/>
      <c r="S8" s="846"/>
      <c r="T8" s="846"/>
      <c r="U8" s="846"/>
      <c r="V8" s="846"/>
      <c r="W8" s="846"/>
      <c r="X8" s="846"/>
      <c r="Y8" s="846"/>
      <c r="Z8" s="1253">
        <f>1.5*L11+M11+N11/1.5</f>
        <v>607.83333333333337</v>
      </c>
      <c r="AA8" s="1253"/>
      <c r="AB8" s="1">
        <f>L11+M11+N11</f>
        <v>586</v>
      </c>
      <c r="AC8" s="1">
        <f>M11+N11/1.5</f>
        <v>321.33333333333337</v>
      </c>
    </row>
    <row r="9" spans="1:34" ht="21" thickBot="1" x14ac:dyDescent="0.3">
      <c r="A9"/>
      <c r="B9" s="1235" t="s">
        <v>0</v>
      </c>
      <c r="C9" s="1235"/>
      <c r="D9" s="1235"/>
      <c r="E9" s="1235"/>
      <c r="F9" s="1235"/>
      <c r="G9" s="1235"/>
      <c r="H9" s="1235"/>
      <c r="I9" s="1235"/>
      <c r="J9" s="1235"/>
      <c r="K9" s="1235"/>
      <c r="L9" s="1235"/>
      <c r="M9" s="1235"/>
      <c r="N9" s="4"/>
      <c r="O9" s="4"/>
      <c r="P9" s="4"/>
      <c r="Q9" s="4"/>
      <c r="R9" s="4"/>
      <c r="S9" s="4"/>
      <c r="T9" s="4"/>
      <c r="U9" s="4"/>
      <c r="V9" s="4"/>
      <c r="W9" s="4"/>
      <c r="X9" s="4"/>
      <c r="Y9" s="4"/>
      <c r="Z9" s="362">
        <v>150</v>
      </c>
      <c r="AA9" s="362">
        <v>100</v>
      </c>
    </row>
    <row r="10" spans="1:34" ht="60" customHeight="1" x14ac:dyDescent="0.25">
      <c r="A10"/>
      <c r="B10" s="1208" t="s">
        <v>1</v>
      </c>
      <c r="C10" s="1254" t="s">
        <v>2</v>
      </c>
      <c r="D10" s="1208"/>
      <c r="E10" s="1209"/>
      <c r="F10" s="1209"/>
      <c r="G10" s="1209"/>
      <c r="H10" s="1217" t="s">
        <v>595</v>
      </c>
      <c r="I10" s="1220" t="s">
        <v>3</v>
      </c>
      <c r="J10" s="1257" t="s">
        <v>552</v>
      </c>
      <c r="K10" s="1227" t="s">
        <v>4</v>
      </c>
      <c r="L10" s="1228"/>
      <c r="M10" s="1228"/>
      <c r="N10" s="1228"/>
      <c r="O10" s="1260" t="s">
        <v>441</v>
      </c>
      <c r="P10" s="1261"/>
      <c r="Q10" s="1261"/>
      <c r="R10" s="1261"/>
      <c r="S10" s="1261"/>
      <c r="T10" s="1261"/>
      <c r="U10" s="1262"/>
      <c r="V10" s="843" t="s">
        <v>493</v>
      </c>
      <c r="W10" s="1227" t="s">
        <v>495</v>
      </c>
      <c r="X10" s="1228"/>
      <c r="Y10" s="1229"/>
      <c r="Z10" s="861" t="s">
        <v>5</v>
      </c>
      <c r="AA10" s="5" t="s">
        <v>415</v>
      </c>
      <c r="AB10" s="98" t="s">
        <v>80</v>
      </c>
      <c r="AC10" s="99" t="s">
        <v>81</v>
      </c>
      <c r="AD10" s="99" t="s">
        <v>82</v>
      </c>
      <c r="AE10" s="99" t="s">
        <v>83</v>
      </c>
      <c r="AF10" s="99" t="s">
        <v>84</v>
      </c>
      <c r="AG10" s="99" t="s">
        <v>85</v>
      </c>
      <c r="AH10" s="99" t="s">
        <v>86</v>
      </c>
    </row>
    <row r="11" spans="1:34" ht="15" customHeight="1" x14ac:dyDescent="0.25">
      <c r="A11"/>
      <c r="B11" s="1211"/>
      <c r="C11" s="1255"/>
      <c r="D11" s="1211" t="s">
        <v>593</v>
      </c>
      <c r="E11" s="1212"/>
      <c r="F11" s="1212"/>
      <c r="G11" s="1212"/>
      <c r="H11" s="1218"/>
      <c r="I11" s="1221"/>
      <c r="J11" s="1258"/>
      <c r="K11" s="5">
        <f>SUM(K13:K48)</f>
        <v>500</v>
      </c>
      <c r="L11" s="5">
        <f>SUM(L13:L48)</f>
        <v>191</v>
      </c>
      <c r="M11" s="5">
        <f>SUM(M13:M48)</f>
        <v>174</v>
      </c>
      <c r="N11" s="5">
        <f>SUM(N13:N48)</f>
        <v>221</v>
      </c>
      <c r="O11" s="1239" t="s">
        <v>440</v>
      </c>
      <c r="P11" s="1240"/>
      <c r="Q11" s="1240"/>
      <c r="R11" s="1240"/>
      <c r="S11" s="1240"/>
      <c r="T11" s="1240"/>
      <c r="U11" s="1241"/>
      <c r="V11" s="844" t="s">
        <v>496</v>
      </c>
      <c r="W11" s="1240" t="s">
        <v>494</v>
      </c>
      <c r="X11" s="1240"/>
      <c r="Y11" s="1241"/>
      <c r="Z11" s="861">
        <f>SUM(Z13:Z48)</f>
        <v>106</v>
      </c>
      <c r="AA11" s="5">
        <f>SUM(AA13:AA48)</f>
        <v>46</v>
      </c>
      <c r="AB11" s="72"/>
      <c r="AC11" s="72"/>
      <c r="AD11" s="72"/>
      <c r="AE11" s="72"/>
      <c r="AF11" s="72"/>
      <c r="AG11" s="72"/>
      <c r="AH11" s="72"/>
    </row>
    <row r="12" spans="1:34" ht="45.75" thickBot="1" x14ac:dyDescent="0.3">
      <c r="A12"/>
      <c r="B12" s="1214"/>
      <c r="C12" s="1256"/>
      <c r="D12" s="1214"/>
      <c r="E12" s="1215"/>
      <c r="F12" s="1215"/>
      <c r="G12" s="1215"/>
      <c r="H12" s="1219"/>
      <c r="I12" s="1221"/>
      <c r="J12" s="1259"/>
      <c r="K12" s="62" t="s">
        <v>7</v>
      </c>
      <c r="L12" s="62" t="s">
        <v>8</v>
      </c>
      <c r="M12" s="62" t="s">
        <v>9</v>
      </c>
      <c r="N12" s="721" t="s">
        <v>10</v>
      </c>
      <c r="O12" s="722" t="s">
        <v>434</v>
      </c>
      <c r="P12" s="723" t="s">
        <v>435</v>
      </c>
      <c r="Q12" s="723" t="s">
        <v>436</v>
      </c>
      <c r="R12" s="884" t="s">
        <v>553</v>
      </c>
      <c r="S12" s="723" t="s">
        <v>437</v>
      </c>
      <c r="T12" s="723" t="s">
        <v>438</v>
      </c>
      <c r="U12" s="724" t="s">
        <v>439</v>
      </c>
      <c r="V12" s="845" t="s">
        <v>345</v>
      </c>
      <c r="W12" s="723" t="s">
        <v>437</v>
      </c>
      <c r="X12" s="723" t="s">
        <v>438</v>
      </c>
      <c r="Y12" s="724" t="s">
        <v>439</v>
      </c>
      <c r="Z12" s="861" t="s">
        <v>91</v>
      </c>
      <c r="AA12" s="5" t="s">
        <v>6</v>
      </c>
      <c r="AB12" s="72"/>
      <c r="AC12" s="72"/>
      <c r="AD12" s="72"/>
      <c r="AE12" s="72"/>
      <c r="AF12" s="72"/>
      <c r="AG12" s="72"/>
      <c r="AH12" s="72"/>
    </row>
    <row r="13" spans="1:34" ht="36" x14ac:dyDescent="0.25">
      <c r="A13"/>
      <c r="B13" s="1242" t="s">
        <v>400</v>
      </c>
      <c r="C13" s="1245" t="s">
        <v>11</v>
      </c>
      <c r="D13" s="922" t="s">
        <v>129</v>
      </c>
      <c r="E13" s="923" t="s">
        <v>127</v>
      </c>
      <c r="F13" s="925" t="s">
        <v>128</v>
      </c>
      <c r="G13" s="924"/>
      <c r="H13" s="924" t="s">
        <v>596</v>
      </c>
      <c r="I13" s="6" t="s">
        <v>12</v>
      </c>
      <c r="J13" s="1248" t="s">
        <v>570</v>
      </c>
      <c r="K13" s="879">
        <v>30</v>
      </c>
      <c r="L13" s="879"/>
      <c r="M13" s="879"/>
      <c r="N13" s="150">
        <v>30</v>
      </c>
      <c r="O13" s="1250" t="s">
        <v>433</v>
      </c>
      <c r="P13" s="879"/>
      <c r="Q13" s="879" t="s">
        <v>442</v>
      </c>
      <c r="R13" s="725">
        <v>0.5</v>
      </c>
      <c r="S13" s="879">
        <v>2</v>
      </c>
      <c r="T13" s="150" t="s">
        <v>444</v>
      </c>
      <c r="U13" s="150" t="s">
        <v>554</v>
      </c>
      <c r="V13" s="906"/>
      <c r="W13" s="879">
        <v>2</v>
      </c>
      <c r="X13" s="150" t="s">
        <v>444</v>
      </c>
      <c r="Y13" s="880" t="s">
        <v>517</v>
      </c>
      <c r="Z13" s="309"/>
      <c r="AA13" s="880"/>
      <c r="AB13" s="105" t="s">
        <v>28</v>
      </c>
      <c r="AC13" s="72"/>
      <c r="AD13" s="72"/>
      <c r="AE13" s="72"/>
      <c r="AF13" s="72"/>
      <c r="AG13" s="72"/>
      <c r="AH13" s="72"/>
    </row>
    <row r="14" spans="1:34" x14ac:dyDescent="0.25">
      <c r="A14"/>
      <c r="B14" s="1243"/>
      <c r="C14" s="1246"/>
      <c r="D14" s="920"/>
      <c r="E14" s="920"/>
      <c r="F14" s="920"/>
      <c r="G14" s="920"/>
      <c r="H14" s="920"/>
      <c r="I14" s="976" t="s">
        <v>618</v>
      </c>
      <c r="J14" s="1249"/>
      <c r="K14" s="854"/>
      <c r="L14" s="854"/>
      <c r="M14" s="854"/>
      <c r="N14" s="967">
        <v>30</v>
      </c>
      <c r="O14" s="1251"/>
      <c r="P14" s="868"/>
      <c r="Q14" s="868" t="s">
        <v>443</v>
      </c>
      <c r="R14" s="748">
        <v>0.5</v>
      </c>
      <c r="S14" s="868">
        <v>2</v>
      </c>
      <c r="T14" s="124" t="s">
        <v>444</v>
      </c>
      <c r="U14" s="124" t="s">
        <v>534</v>
      </c>
      <c r="V14" s="872"/>
      <c r="W14" s="868"/>
      <c r="X14" s="868"/>
      <c r="Y14" s="631"/>
      <c r="Z14" s="860"/>
      <c r="AA14" s="50"/>
      <c r="AB14" s="105"/>
      <c r="AC14" s="72"/>
      <c r="AD14" s="72"/>
      <c r="AE14" s="72"/>
      <c r="AF14" s="72"/>
      <c r="AG14" s="72"/>
      <c r="AH14" s="72"/>
    </row>
    <row r="15" spans="1:34" ht="60.75" thickBot="1" x14ac:dyDescent="0.3">
      <c r="A15"/>
      <c r="B15" s="1244"/>
      <c r="C15" s="1247"/>
      <c r="D15" s="921"/>
      <c r="E15" s="921"/>
      <c r="F15" s="921"/>
      <c r="G15" s="921"/>
      <c r="H15" s="921"/>
      <c r="I15" s="14" t="s">
        <v>482</v>
      </c>
      <c r="J15" s="14"/>
      <c r="K15" s="869"/>
      <c r="L15" s="869"/>
      <c r="M15" s="869"/>
      <c r="N15" s="337"/>
      <c r="O15" s="1252"/>
      <c r="P15" s="853"/>
      <c r="Q15" s="853"/>
      <c r="R15" s="853"/>
      <c r="S15" s="853"/>
      <c r="T15" s="856"/>
      <c r="U15" s="856"/>
      <c r="V15" s="871"/>
      <c r="W15" s="869"/>
      <c r="X15" s="869"/>
      <c r="Y15" s="11"/>
      <c r="Z15" s="311"/>
      <c r="AA15" s="11"/>
      <c r="AB15" s="105"/>
      <c r="AC15" s="72"/>
      <c r="AD15" s="72"/>
      <c r="AE15" s="72"/>
      <c r="AF15" s="72"/>
      <c r="AG15" s="72"/>
      <c r="AH15" s="72"/>
    </row>
    <row r="16" spans="1:34" ht="38.25" customHeight="1" x14ac:dyDescent="0.25">
      <c r="A16"/>
      <c r="B16" s="1268" t="s">
        <v>401</v>
      </c>
      <c r="C16" s="1245" t="s">
        <v>13</v>
      </c>
      <c r="D16" s="922" t="s">
        <v>129</v>
      </c>
      <c r="E16" s="923" t="s">
        <v>127</v>
      </c>
      <c r="F16" s="924"/>
      <c r="G16" s="924"/>
      <c r="H16" s="924" t="s">
        <v>597</v>
      </c>
      <c r="I16" s="6" t="s">
        <v>14</v>
      </c>
      <c r="J16" s="1248" t="s">
        <v>574</v>
      </c>
      <c r="K16" s="909">
        <v>20</v>
      </c>
      <c r="L16" s="909"/>
      <c r="M16" s="909"/>
      <c r="N16" s="336">
        <v>20</v>
      </c>
      <c r="O16" s="1276" t="s">
        <v>433</v>
      </c>
      <c r="P16" s="907">
        <v>0.5</v>
      </c>
      <c r="Q16" s="309" t="s">
        <v>442</v>
      </c>
      <c r="R16" s="725">
        <v>0.5</v>
      </c>
      <c r="S16" s="879">
        <v>1</v>
      </c>
      <c r="T16" s="879" t="s">
        <v>577</v>
      </c>
      <c r="U16" s="880"/>
      <c r="V16" s="1278" t="s">
        <v>503</v>
      </c>
      <c r="W16" s="1263">
        <v>1</v>
      </c>
      <c r="X16" s="1263" t="s">
        <v>445</v>
      </c>
      <c r="Y16" s="1265" t="s">
        <v>517</v>
      </c>
      <c r="Z16" s="309"/>
      <c r="AA16" s="880"/>
      <c r="AB16" s="106" t="s">
        <v>30</v>
      </c>
      <c r="AC16" s="100"/>
      <c r="AD16" s="101"/>
      <c r="AE16" s="102"/>
      <c r="AF16" s="103"/>
      <c r="AG16" s="100" t="s">
        <v>31</v>
      </c>
      <c r="AH16" s="104" t="s">
        <v>32</v>
      </c>
    </row>
    <row r="17" spans="1:34" ht="38.25" customHeight="1" x14ac:dyDescent="0.25">
      <c r="A17"/>
      <c r="B17" s="1268"/>
      <c r="C17" s="1246"/>
      <c r="D17" s="929"/>
      <c r="E17" s="929"/>
      <c r="F17" s="929"/>
      <c r="G17" s="929"/>
      <c r="H17" s="929"/>
      <c r="I17" s="976" t="s">
        <v>618</v>
      </c>
      <c r="J17" s="1249"/>
      <c r="K17" s="854"/>
      <c r="L17" s="854"/>
      <c r="M17" s="854"/>
      <c r="N17" s="967">
        <v>20</v>
      </c>
      <c r="O17" s="1277"/>
      <c r="P17" s="770"/>
      <c r="Q17" s="860" t="s">
        <v>443</v>
      </c>
      <c r="R17" s="774">
        <v>0.5</v>
      </c>
      <c r="S17" s="854"/>
      <c r="T17" s="854" t="s">
        <v>445</v>
      </c>
      <c r="U17" s="50" t="s">
        <v>534</v>
      </c>
      <c r="V17" s="1279"/>
      <c r="W17" s="1264"/>
      <c r="X17" s="1264"/>
      <c r="Y17" s="1266"/>
      <c r="Z17" s="860"/>
      <c r="AA17" s="50"/>
      <c r="AB17" s="904"/>
      <c r="AC17" s="100"/>
      <c r="AD17" s="101"/>
      <c r="AE17" s="102"/>
      <c r="AF17" s="103"/>
      <c r="AG17" s="100"/>
      <c r="AH17" s="104"/>
    </row>
    <row r="18" spans="1:34" ht="39.75" customHeight="1" thickBot="1" x14ac:dyDescent="0.3">
      <c r="A18"/>
      <c r="B18" s="1269"/>
      <c r="C18" s="1247"/>
      <c r="D18" s="926" t="s">
        <v>129</v>
      </c>
      <c r="E18" s="927" t="s">
        <v>127</v>
      </c>
      <c r="F18" s="928" t="s">
        <v>128</v>
      </c>
      <c r="G18" s="930"/>
      <c r="H18" s="930" t="s">
        <v>598</v>
      </c>
      <c r="I18" s="14" t="s">
        <v>15</v>
      </c>
      <c r="J18" s="894" t="s">
        <v>575</v>
      </c>
      <c r="K18" s="869">
        <v>18</v>
      </c>
      <c r="L18" s="869">
        <v>9</v>
      </c>
      <c r="M18" s="869">
        <v>9</v>
      </c>
      <c r="N18" s="337"/>
      <c r="O18" s="1272"/>
      <c r="P18" s="771">
        <v>0.5</v>
      </c>
      <c r="Q18" s="869" t="s">
        <v>442</v>
      </c>
      <c r="R18" s="726">
        <v>1</v>
      </c>
      <c r="S18" s="869">
        <v>1</v>
      </c>
      <c r="T18" s="869" t="s">
        <v>445</v>
      </c>
      <c r="U18" s="11" t="s">
        <v>447</v>
      </c>
      <c r="V18" s="777" t="s">
        <v>497</v>
      </c>
      <c r="W18" s="853">
        <v>1</v>
      </c>
      <c r="X18" s="853" t="s">
        <v>445</v>
      </c>
      <c r="Y18" s="44" t="s">
        <v>447</v>
      </c>
      <c r="Z18" s="311"/>
      <c r="AA18" s="11"/>
      <c r="AB18" s="641" t="s">
        <v>30</v>
      </c>
      <c r="AC18" s="71"/>
      <c r="AD18" s="74"/>
      <c r="AE18" s="75"/>
      <c r="AF18" s="76"/>
      <c r="AG18" s="71" t="s">
        <v>31</v>
      </c>
      <c r="AH18" s="77" t="s">
        <v>32</v>
      </c>
    </row>
    <row r="19" spans="1:34" ht="75" x14ac:dyDescent="0.25">
      <c r="A19"/>
      <c r="B19" s="1267" t="s">
        <v>402</v>
      </c>
      <c r="C19" s="1245" t="s">
        <v>540</v>
      </c>
      <c r="D19" s="922" t="s">
        <v>129</v>
      </c>
      <c r="E19" s="923" t="s">
        <v>127</v>
      </c>
      <c r="F19" s="919"/>
      <c r="G19" s="919"/>
      <c r="H19" s="924" t="s">
        <v>599</v>
      </c>
      <c r="I19" s="389" t="s">
        <v>18</v>
      </c>
      <c r="J19" s="305" t="s">
        <v>569</v>
      </c>
      <c r="K19" s="909">
        <v>15</v>
      </c>
      <c r="L19" s="909">
        <v>7</v>
      </c>
      <c r="M19" s="909">
        <v>8</v>
      </c>
      <c r="N19" s="15"/>
      <c r="O19" s="1250" t="s">
        <v>433</v>
      </c>
      <c r="P19" s="808">
        <v>0.4</v>
      </c>
      <c r="Q19" s="879" t="s">
        <v>442</v>
      </c>
      <c r="R19" s="725">
        <v>1</v>
      </c>
      <c r="S19" s="879">
        <v>1</v>
      </c>
      <c r="T19" s="879" t="s">
        <v>446</v>
      </c>
      <c r="U19" s="880" t="s">
        <v>447</v>
      </c>
      <c r="V19" s="775" t="s">
        <v>497</v>
      </c>
      <c r="W19" s="879">
        <v>1</v>
      </c>
      <c r="X19" s="879" t="s">
        <v>445</v>
      </c>
      <c r="Y19" s="880" t="s">
        <v>447</v>
      </c>
      <c r="Z19" s="315">
        <v>15</v>
      </c>
      <c r="AA19" s="34"/>
      <c r="AB19" s="678" t="s">
        <v>413</v>
      </c>
      <c r="AC19" s="679" t="s">
        <v>423</v>
      </c>
      <c r="AD19" s="679"/>
      <c r="AE19" s="679" t="s">
        <v>420</v>
      </c>
      <c r="AF19" s="435"/>
      <c r="AG19" s="679" t="s">
        <v>421</v>
      </c>
      <c r="AH19" s="680" t="s">
        <v>422</v>
      </c>
    </row>
    <row r="20" spans="1:34" ht="45" x14ac:dyDescent="0.25">
      <c r="A20"/>
      <c r="B20" s="1268"/>
      <c r="C20" s="1270"/>
      <c r="D20" s="931" t="s">
        <v>129</v>
      </c>
      <c r="E20" s="929"/>
      <c r="F20" s="929"/>
      <c r="G20" s="935" t="s">
        <v>130</v>
      </c>
      <c r="H20" s="431" t="s">
        <v>600</v>
      </c>
      <c r="I20" s="801" t="s">
        <v>98</v>
      </c>
      <c r="J20" s="328" t="s">
        <v>568</v>
      </c>
      <c r="K20" s="853">
        <v>10</v>
      </c>
      <c r="L20" s="853">
        <v>10</v>
      </c>
      <c r="M20" s="853"/>
      <c r="N20" s="44"/>
      <c r="O20" s="1251"/>
      <c r="P20" s="809">
        <v>0.2</v>
      </c>
      <c r="Q20" s="868" t="s">
        <v>442</v>
      </c>
      <c r="R20" s="748">
        <v>1</v>
      </c>
      <c r="S20" s="868">
        <v>1</v>
      </c>
      <c r="T20" s="868" t="s">
        <v>446</v>
      </c>
      <c r="U20" s="881" t="s">
        <v>499</v>
      </c>
      <c r="V20" s="785" t="s">
        <v>515</v>
      </c>
      <c r="W20" s="1273"/>
      <c r="X20" s="1274"/>
      <c r="Y20" s="1275"/>
      <c r="Z20" s="749"/>
      <c r="AA20" s="138"/>
      <c r="AB20" s="663" t="s">
        <v>209</v>
      </c>
      <c r="AC20" s="249"/>
      <c r="AD20" s="74" t="s">
        <v>131</v>
      </c>
      <c r="AE20" s="76"/>
      <c r="AF20" s="76"/>
      <c r="AG20" s="71" t="s">
        <v>132</v>
      </c>
      <c r="AH20" s="219" t="s">
        <v>133</v>
      </c>
    </row>
    <row r="21" spans="1:34" ht="45.75" thickBot="1" x14ac:dyDescent="0.3">
      <c r="A21"/>
      <c r="B21" s="1269"/>
      <c r="C21" s="1271"/>
      <c r="D21" s="932" t="s">
        <v>129</v>
      </c>
      <c r="E21" s="945"/>
      <c r="F21" s="945"/>
      <c r="G21" s="945"/>
      <c r="H21" s="946"/>
      <c r="I21" s="824" t="s">
        <v>99</v>
      </c>
      <c r="J21" s="891" t="s">
        <v>569</v>
      </c>
      <c r="K21" s="869">
        <v>15</v>
      </c>
      <c r="L21" s="869">
        <v>15</v>
      </c>
      <c r="M21" s="869"/>
      <c r="N21" s="11"/>
      <c r="O21" s="1272"/>
      <c r="P21" s="810">
        <v>0.4</v>
      </c>
      <c r="Q21" s="869" t="s">
        <v>442</v>
      </c>
      <c r="R21" s="726">
        <v>1</v>
      </c>
      <c r="S21" s="869">
        <v>1</v>
      </c>
      <c r="T21" s="869" t="s">
        <v>446</v>
      </c>
      <c r="U21" s="11" t="s">
        <v>447</v>
      </c>
      <c r="V21" s="779" t="s">
        <v>497</v>
      </c>
      <c r="W21" s="869">
        <v>1</v>
      </c>
      <c r="X21" s="869" t="s">
        <v>448</v>
      </c>
      <c r="Y21" s="11"/>
      <c r="Z21" s="859"/>
      <c r="AA21" s="853"/>
      <c r="AB21" s="825" t="s">
        <v>210</v>
      </c>
      <c r="AC21" s="826" t="s">
        <v>41</v>
      </c>
      <c r="AD21" s="741"/>
      <c r="AE21" s="853" t="s">
        <v>42</v>
      </c>
      <c r="AF21" s="741"/>
      <c r="AG21" s="567" t="s">
        <v>44</v>
      </c>
      <c r="AH21" s="827" t="s">
        <v>43</v>
      </c>
    </row>
    <row r="22" spans="1:34" ht="30" x14ac:dyDescent="0.25">
      <c r="A22"/>
      <c r="B22" s="1267" t="s">
        <v>403</v>
      </c>
      <c r="C22" s="1268" t="s">
        <v>541</v>
      </c>
      <c r="D22" s="926" t="s">
        <v>129</v>
      </c>
      <c r="E22" s="863"/>
      <c r="F22" s="933" t="s">
        <v>128</v>
      </c>
      <c r="G22" s="930"/>
      <c r="H22" s="924" t="s">
        <v>599</v>
      </c>
      <c r="I22" s="448" t="s">
        <v>100</v>
      </c>
      <c r="J22" s="874" t="s">
        <v>568</v>
      </c>
      <c r="K22" s="854">
        <v>10</v>
      </c>
      <c r="L22" s="854">
        <v>10</v>
      </c>
      <c r="M22" s="138"/>
      <c r="N22" s="69"/>
      <c r="O22" s="1277" t="s">
        <v>433</v>
      </c>
      <c r="P22" s="770">
        <v>0.25</v>
      </c>
      <c r="Q22" s="855" t="s">
        <v>442</v>
      </c>
      <c r="R22" s="770">
        <v>1</v>
      </c>
      <c r="S22" s="855">
        <v>1</v>
      </c>
      <c r="T22" s="855" t="s">
        <v>446</v>
      </c>
      <c r="U22" s="911" t="s">
        <v>499</v>
      </c>
      <c r="V22" s="775" t="s">
        <v>497</v>
      </c>
      <c r="W22" s="879">
        <v>1</v>
      </c>
      <c r="X22" s="879" t="s">
        <v>448</v>
      </c>
      <c r="Y22" s="150"/>
      <c r="Z22" s="396">
        <v>20</v>
      </c>
      <c r="AA22" s="333"/>
      <c r="AB22" s="830" t="s">
        <v>192</v>
      </c>
      <c r="AC22" s="514"/>
      <c r="AD22" s="514"/>
      <c r="AE22" s="514"/>
      <c r="AF22" s="514"/>
      <c r="AG22" s="514"/>
      <c r="AH22" s="739"/>
    </row>
    <row r="23" spans="1:34" ht="45" x14ac:dyDescent="0.25">
      <c r="A23"/>
      <c r="B23" s="1268"/>
      <c r="C23" s="1268"/>
      <c r="D23" s="931" t="s">
        <v>129</v>
      </c>
      <c r="E23" s="934"/>
      <c r="F23" s="934"/>
      <c r="G23" s="934"/>
      <c r="H23" s="431" t="s">
        <v>600</v>
      </c>
      <c r="I23" s="505" t="s">
        <v>410</v>
      </c>
      <c r="J23" s="437" t="s">
        <v>568</v>
      </c>
      <c r="K23" s="853">
        <v>10</v>
      </c>
      <c r="L23" s="853">
        <v>5</v>
      </c>
      <c r="M23" s="853">
        <v>5</v>
      </c>
      <c r="N23" s="44"/>
      <c r="O23" s="1277"/>
      <c r="P23" s="748">
        <v>0.25</v>
      </c>
      <c r="Q23" s="868" t="s">
        <v>442</v>
      </c>
      <c r="R23" s="748">
        <v>1</v>
      </c>
      <c r="S23" s="868">
        <v>1</v>
      </c>
      <c r="T23" s="868" t="s">
        <v>445</v>
      </c>
      <c r="U23" s="881" t="s">
        <v>499</v>
      </c>
      <c r="V23" s="781" t="s">
        <v>497</v>
      </c>
      <c r="W23" s="868">
        <v>1</v>
      </c>
      <c r="X23" s="868" t="s">
        <v>448</v>
      </c>
      <c r="Y23" s="124"/>
      <c r="Z23" s="397">
        <v>15</v>
      </c>
      <c r="AA23" s="48"/>
      <c r="AB23" s="828" t="s">
        <v>206</v>
      </c>
      <c r="AC23" s="72"/>
      <c r="AD23" s="72"/>
      <c r="AE23" s="72"/>
      <c r="AF23" s="72"/>
      <c r="AG23" s="72"/>
      <c r="AH23" s="699"/>
    </row>
    <row r="24" spans="1:34" ht="30" x14ac:dyDescent="0.25">
      <c r="A24"/>
      <c r="B24" s="848"/>
      <c r="C24" s="1268"/>
      <c r="D24" s="931" t="s">
        <v>129</v>
      </c>
      <c r="E24" s="934"/>
      <c r="F24" s="934"/>
      <c r="G24" s="934"/>
      <c r="H24" s="431" t="s">
        <v>600</v>
      </c>
      <c r="I24" s="801" t="s">
        <v>102</v>
      </c>
      <c r="J24" s="328" t="s">
        <v>568</v>
      </c>
      <c r="K24" s="853">
        <v>10</v>
      </c>
      <c r="L24" s="853">
        <v>10</v>
      </c>
      <c r="M24" s="853"/>
      <c r="N24" s="44"/>
      <c r="O24" s="1277"/>
      <c r="P24" s="748">
        <v>0.25</v>
      </c>
      <c r="Q24" s="868" t="s">
        <v>442</v>
      </c>
      <c r="R24" s="748">
        <v>1</v>
      </c>
      <c r="S24" s="868">
        <v>1</v>
      </c>
      <c r="T24" s="868" t="s">
        <v>445</v>
      </c>
      <c r="U24" s="881" t="s">
        <v>499</v>
      </c>
      <c r="V24" s="781" t="s">
        <v>497</v>
      </c>
      <c r="W24" s="868">
        <v>1</v>
      </c>
      <c r="X24" s="868" t="s">
        <v>448</v>
      </c>
      <c r="Y24" s="856"/>
      <c r="Z24" s="397"/>
      <c r="AA24" s="48"/>
      <c r="AB24" s="829" t="s">
        <v>211</v>
      </c>
      <c r="AC24" s="71"/>
      <c r="AD24" s="74" t="s">
        <v>134</v>
      </c>
      <c r="AE24" s="75" t="s">
        <v>135</v>
      </c>
      <c r="AF24" s="76" t="s">
        <v>136</v>
      </c>
      <c r="AG24" s="71" t="s">
        <v>137</v>
      </c>
      <c r="AH24" s="231" t="s">
        <v>138</v>
      </c>
    </row>
    <row r="25" spans="1:34" ht="30.75" thickBot="1" x14ac:dyDescent="0.3">
      <c r="A25"/>
      <c r="B25" s="848"/>
      <c r="C25" s="1269"/>
      <c r="D25" s="932" t="s">
        <v>129</v>
      </c>
      <c r="E25" s="862"/>
      <c r="F25" s="862"/>
      <c r="G25" s="862"/>
      <c r="H25" s="930" t="s">
        <v>600</v>
      </c>
      <c r="I25" s="36" t="s">
        <v>103</v>
      </c>
      <c r="J25" s="401" t="s">
        <v>568</v>
      </c>
      <c r="K25" s="869">
        <v>10</v>
      </c>
      <c r="L25" s="869">
        <v>10</v>
      </c>
      <c r="M25" s="869"/>
      <c r="N25" s="11"/>
      <c r="O25" s="1277"/>
      <c r="P25" s="747">
        <v>0.2</v>
      </c>
      <c r="Q25" s="853" t="s">
        <v>442</v>
      </c>
      <c r="R25" s="747">
        <v>1</v>
      </c>
      <c r="S25" s="853">
        <v>1</v>
      </c>
      <c r="T25" s="853" t="s">
        <v>445</v>
      </c>
      <c r="U25" s="881" t="s">
        <v>499</v>
      </c>
      <c r="V25" s="777" t="s">
        <v>497</v>
      </c>
      <c r="W25" s="853">
        <v>1</v>
      </c>
      <c r="X25" s="853" t="s">
        <v>448</v>
      </c>
      <c r="Y25" s="856"/>
      <c r="Z25" s="412"/>
      <c r="AA25" s="49"/>
      <c r="AB25" s="831" t="s">
        <v>211</v>
      </c>
      <c r="AC25" s="221"/>
      <c r="AD25" s="220" t="s">
        <v>134</v>
      </c>
      <c r="AE25" s="232" t="s">
        <v>135</v>
      </c>
      <c r="AF25" s="216" t="s">
        <v>136</v>
      </c>
      <c r="AG25" s="221" t="s">
        <v>137</v>
      </c>
      <c r="AH25" s="233"/>
    </row>
    <row r="26" spans="1:34" ht="72" x14ac:dyDescent="0.25">
      <c r="A26"/>
      <c r="B26" s="1280" t="s">
        <v>404</v>
      </c>
      <c r="C26" s="1242" t="s">
        <v>542</v>
      </c>
      <c r="D26" s="952" t="s">
        <v>129</v>
      </c>
      <c r="E26" s="948"/>
      <c r="F26" s="949"/>
      <c r="G26" s="950" t="s">
        <v>130</v>
      </c>
      <c r="H26" s="951" t="s">
        <v>601</v>
      </c>
      <c r="I26" s="893" t="s">
        <v>104</v>
      </c>
      <c r="J26" s="892" t="s">
        <v>566</v>
      </c>
      <c r="K26" s="879">
        <v>30</v>
      </c>
      <c r="L26" s="879">
        <v>30</v>
      </c>
      <c r="M26" s="879"/>
      <c r="N26" s="292"/>
      <c r="O26" s="1290" t="s">
        <v>433</v>
      </c>
      <c r="P26" s="725">
        <v>0.65</v>
      </c>
      <c r="Q26" s="879" t="s">
        <v>442</v>
      </c>
      <c r="R26" s="725">
        <v>1</v>
      </c>
      <c r="S26" s="879">
        <v>1</v>
      </c>
      <c r="T26" s="879" t="s">
        <v>504</v>
      </c>
      <c r="U26" s="150" t="s">
        <v>555</v>
      </c>
      <c r="V26" s="775" t="s">
        <v>567</v>
      </c>
      <c r="W26" s="879">
        <v>1</v>
      </c>
      <c r="X26" s="879" t="s">
        <v>446</v>
      </c>
      <c r="Y26" s="880" t="s">
        <v>517</v>
      </c>
      <c r="Z26" s="784"/>
      <c r="AA26" s="398"/>
      <c r="AB26" s="665" t="s">
        <v>212</v>
      </c>
      <c r="AC26" s="252" t="s">
        <v>139</v>
      </c>
      <c r="AD26" s="239" t="s">
        <v>140</v>
      </c>
      <c r="AE26" s="212"/>
      <c r="AF26" s="212" t="s">
        <v>141</v>
      </c>
      <c r="AG26" s="212" t="s">
        <v>142</v>
      </c>
      <c r="AH26" s="223" t="s">
        <v>143</v>
      </c>
    </row>
    <row r="27" spans="1:34" ht="45.75" thickBot="1" x14ac:dyDescent="0.3">
      <c r="A27"/>
      <c r="B27" s="1281"/>
      <c r="C27" s="1243"/>
      <c r="D27" s="926" t="s">
        <v>129</v>
      </c>
      <c r="E27" s="67"/>
      <c r="F27" s="67"/>
      <c r="G27" s="947" t="s">
        <v>130</v>
      </c>
      <c r="H27" s="930" t="s">
        <v>602</v>
      </c>
      <c r="I27" s="953" t="s">
        <v>105</v>
      </c>
      <c r="J27" s="532" t="s">
        <v>564</v>
      </c>
      <c r="K27" s="853">
        <v>15</v>
      </c>
      <c r="L27" s="954">
        <v>5</v>
      </c>
      <c r="M27" s="954">
        <v>5</v>
      </c>
      <c r="N27" s="902">
        <v>5</v>
      </c>
      <c r="O27" s="1291"/>
      <c r="P27" s="774">
        <v>0.35</v>
      </c>
      <c r="Q27" s="854" t="s">
        <v>442</v>
      </c>
      <c r="R27" s="774">
        <v>1</v>
      </c>
      <c r="S27" s="901">
        <v>2</v>
      </c>
      <c r="T27" s="901" t="s">
        <v>556</v>
      </c>
      <c r="U27" s="902" t="s">
        <v>447</v>
      </c>
      <c r="V27" s="777" t="s">
        <v>497</v>
      </c>
      <c r="W27" s="853">
        <v>1</v>
      </c>
      <c r="X27" s="853" t="s">
        <v>446</v>
      </c>
      <c r="Y27" s="44" t="s">
        <v>447</v>
      </c>
      <c r="Z27" s="159"/>
      <c r="AA27" s="30"/>
      <c r="AB27" s="666" t="s">
        <v>194</v>
      </c>
      <c r="AC27" s="205"/>
      <c r="AD27" s="205"/>
      <c r="AE27" s="205"/>
      <c r="AF27" s="205"/>
      <c r="AG27" s="205"/>
      <c r="AH27" s="206"/>
    </row>
    <row r="28" spans="1:34" ht="60" x14ac:dyDescent="0.25">
      <c r="A28"/>
      <c r="B28" s="1280" t="s">
        <v>405</v>
      </c>
      <c r="C28" s="1242" t="s">
        <v>543</v>
      </c>
      <c r="D28" s="922" t="s">
        <v>129</v>
      </c>
      <c r="E28" s="923" t="s">
        <v>127</v>
      </c>
      <c r="F28" s="955"/>
      <c r="G28" s="955"/>
      <c r="H28" s="955" t="s">
        <v>603</v>
      </c>
      <c r="I28" s="802" t="s">
        <v>526</v>
      </c>
      <c r="J28" s="885" t="s">
        <v>557</v>
      </c>
      <c r="K28" s="879">
        <v>22</v>
      </c>
      <c r="L28" s="879"/>
      <c r="M28" s="879"/>
      <c r="N28" s="880">
        <v>22</v>
      </c>
      <c r="O28" s="1282" t="s">
        <v>506</v>
      </c>
      <c r="P28" s="725">
        <v>0.6</v>
      </c>
      <c r="Q28" s="879" t="s">
        <v>442</v>
      </c>
      <c r="R28" s="725">
        <v>1</v>
      </c>
      <c r="S28" s="879">
        <v>2</v>
      </c>
      <c r="T28" s="879" t="s">
        <v>498</v>
      </c>
      <c r="U28" s="150"/>
      <c r="V28" s="775" t="s">
        <v>497</v>
      </c>
      <c r="W28" s="879">
        <v>1</v>
      </c>
      <c r="X28" s="879" t="s">
        <v>448</v>
      </c>
      <c r="Y28" s="880"/>
      <c r="Z28" s="309"/>
      <c r="AA28" s="811">
        <v>20</v>
      </c>
      <c r="AB28" s="812" t="s">
        <v>56</v>
      </c>
      <c r="AC28" s="639" t="s">
        <v>54</v>
      </c>
      <c r="AD28" s="82" t="s">
        <v>47</v>
      </c>
      <c r="AE28" s="82" t="s">
        <v>57</v>
      </c>
      <c r="AF28" s="86" t="s">
        <v>58</v>
      </c>
      <c r="AG28" s="73" t="s">
        <v>59</v>
      </c>
      <c r="AH28" s="83" t="s">
        <v>60</v>
      </c>
    </row>
    <row r="29" spans="1:34" ht="45.75" thickBot="1" x14ac:dyDescent="0.3">
      <c r="A29"/>
      <c r="B29" s="1281"/>
      <c r="C29" s="1243"/>
      <c r="D29" s="926" t="s">
        <v>129</v>
      </c>
      <c r="E29" s="67"/>
      <c r="F29" s="943"/>
      <c r="G29" s="947" t="s">
        <v>130</v>
      </c>
      <c r="H29" s="930" t="s">
        <v>602</v>
      </c>
      <c r="I29" s="883" t="s">
        <v>392</v>
      </c>
      <c r="J29" s="532" t="s">
        <v>565</v>
      </c>
      <c r="K29" s="853">
        <v>12</v>
      </c>
      <c r="L29" s="853">
        <v>3</v>
      </c>
      <c r="M29" s="245"/>
      <c r="N29" s="44">
        <v>9</v>
      </c>
      <c r="O29" s="1283"/>
      <c r="P29" s="771">
        <v>0.4</v>
      </c>
      <c r="Q29" s="26" t="s">
        <v>442</v>
      </c>
      <c r="R29" s="771">
        <v>1</v>
      </c>
      <c r="S29" s="895">
        <v>2</v>
      </c>
      <c r="T29" s="895" t="s">
        <v>501</v>
      </c>
      <c r="U29" s="293" t="s">
        <v>571</v>
      </c>
      <c r="V29" s="776" t="s">
        <v>497</v>
      </c>
      <c r="W29" s="133">
        <v>1</v>
      </c>
      <c r="X29" s="133" t="s">
        <v>500</v>
      </c>
      <c r="Y29" s="896" t="s">
        <v>539</v>
      </c>
      <c r="Z29" s="310"/>
      <c r="AA29" s="708"/>
      <c r="AB29" s="666" t="s">
        <v>195</v>
      </c>
      <c r="AC29" s="258" t="s">
        <v>144</v>
      </c>
      <c r="AD29" s="215" t="s">
        <v>145</v>
      </c>
      <c r="AE29" s="216"/>
      <c r="AF29" s="216"/>
      <c r="AG29" s="216" t="s">
        <v>146</v>
      </c>
      <c r="AH29" s="271" t="s">
        <v>147</v>
      </c>
    </row>
    <row r="30" spans="1:34" ht="45.75" thickBot="1" x14ac:dyDescent="0.3">
      <c r="A30"/>
      <c r="B30" s="1242" t="s">
        <v>406</v>
      </c>
      <c r="C30" s="1284" t="s">
        <v>544</v>
      </c>
      <c r="D30" s="956" t="s">
        <v>129</v>
      </c>
      <c r="E30" s="955"/>
      <c r="F30" s="955"/>
      <c r="G30" s="955"/>
      <c r="H30" s="957" t="s">
        <v>602</v>
      </c>
      <c r="I30" s="802" t="s">
        <v>108</v>
      </c>
      <c r="J30" s="802"/>
      <c r="K30" s="879">
        <v>12</v>
      </c>
      <c r="L30" s="879">
        <v>6</v>
      </c>
      <c r="M30" s="879">
        <v>6</v>
      </c>
      <c r="N30" s="19"/>
      <c r="O30" s="1287" t="s">
        <v>433</v>
      </c>
      <c r="P30" s="725">
        <v>0.25</v>
      </c>
      <c r="Q30" s="879" t="s">
        <v>442</v>
      </c>
      <c r="R30" s="725">
        <v>1</v>
      </c>
      <c r="S30" s="879">
        <v>1</v>
      </c>
      <c r="T30" s="909" t="s">
        <v>445</v>
      </c>
      <c r="U30" s="880" t="s">
        <v>537</v>
      </c>
      <c r="V30" s="778" t="s">
        <v>497</v>
      </c>
      <c r="W30" s="855">
        <v>1</v>
      </c>
      <c r="X30" s="855" t="s">
        <v>516</v>
      </c>
      <c r="Y30" s="911" t="s">
        <v>517</v>
      </c>
      <c r="Z30" s="309"/>
      <c r="AA30" s="638">
        <v>20</v>
      </c>
      <c r="AB30" s="529" t="s">
        <v>196</v>
      </c>
      <c r="AC30" s="202"/>
      <c r="AD30" s="202"/>
      <c r="AE30" s="202"/>
      <c r="AF30" s="202" t="s">
        <v>187</v>
      </c>
      <c r="AG30" s="202"/>
      <c r="AH30" s="203"/>
    </row>
    <row r="31" spans="1:34" ht="45" x14ac:dyDescent="0.25">
      <c r="A31"/>
      <c r="B31" s="1243"/>
      <c r="C31" s="1285"/>
      <c r="D31" s="931" t="s">
        <v>129</v>
      </c>
      <c r="E31" s="934"/>
      <c r="F31" s="934"/>
      <c r="G31" s="934"/>
      <c r="H31" s="431" t="s">
        <v>602</v>
      </c>
      <c r="I31" s="505" t="s">
        <v>109</v>
      </c>
      <c r="J31" s="505"/>
      <c r="K31" s="868">
        <v>18</v>
      </c>
      <c r="L31" s="868">
        <v>9</v>
      </c>
      <c r="M31" s="868">
        <v>9</v>
      </c>
      <c r="N31" s="30"/>
      <c r="O31" s="1288"/>
      <c r="P31" s="774">
        <v>0.4</v>
      </c>
      <c r="Q31" s="854" t="s">
        <v>442</v>
      </c>
      <c r="R31" s="774">
        <v>1</v>
      </c>
      <c r="S31" s="854">
        <v>1</v>
      </c>
      <c r="T31" s="868" t="s">
        <v>445</v>
      </c>
      <c r="U31" s="50" t="s">
        <v>447</v>
      </c>
      <c r="V31" s="790" t="s">
        <v>497</v>
      </c>
      <c r="W31" s="868">
        <v>1</v>
      </c>
      <c r="X31" s="868" t="s">
        <v>516</v>
      </c>
      <c r="Y31" s="881" t="s">
        <v>517</v>
      </c>
      <c r="Z31" s="823"/>
      <c r="AA31" s="24"/>
      <c r="AB31" s="529" t="s">
        <v>196</v>
      </c>
      <c r="AC31" s="202"/>
      <c r="AD31" s="202"/>
      <c r="AE31" s="202"/>
      <c r="AF31" s="202" t="s">
        <v>187</v>
      </c>
      <c r="AG31" s="202"/>
      <c r="AH31" s="203"/>
    </row>
    <row r="32" spans="1:34" ht="30.75" thickBot="1" x14ac:dyDescent="0.3">
      <c r="A32"/>
      <c r="B32" s="1244"/>
      <c r="C32" s="1286"/>
      <c r="D32" s="936" t="s">
        <v>129</v>
      </c>
      <c r="E32" s="943"/>
      <c r="F32" s="943"/>
      <c r="G32" s="943"/>
      <c r="H32" s="943" t="s">
        <v>604</v>
      </c>
      <c r="I32" s="326" t="s">
        <v>110</v>
      </c>
      <c r="J32" s="532" t="s">
        <v>564</v>
      </c>
      <c r="K32" s="853">
        <v>15</v>
      </c>
      <c r="L32" s="853"/>
      <c r="M32" s="853"/>
      <c r="N32" s="44">
        <v>15</v>
      </c>
      <c r="O32" s="1289"/>
      <c r="P32" s="726">
        <v>0.35</v>
      </c>
      <c r="Q32" s="869" t="s">
        <v>442</v>
      </c>
      <c r="R32" s="726">
        <v>1</v>
      </c>
      <c r="S32" s="133">
        <v>1</v>
      </c>
      <c r="T32" s="133" t="s">
        <v>535</v>
      </c>
      <c r="U32" s="896" t="s">
        <v>572</v>
      </c>
      <c r="V32" s="59" t="s">
        <v>497</v>
      </c>
      <c r="W32" s="853">
        <v>1</v>
      </c>
      <c r="X32" s="853" t="s">
        <v>516</v>
      </c>
      <c r="Y32" s="44" t="s">
        <v>538</v>
      </c>
      <c r="Z32" s="302"/>
      <c r="AA32" s="42"/>
      <c r="AB32" s="813" t="s">
        <v>536</v>
      </c>
      <c r="AC32" s="80"/>
      <c r="AD32" s="80"/>
      <c r="AE32" s="92"/>
      <c r="AF32" s="93"/>
      <c r="AG32" s="713" t="s">
        <v>174</v>
      </c>
      <c r="AH32" s="714" t="s">
        <v>175</v>
      </c>
    </row>
    <row r="33" spans="1:34" ht="30.75" customHeight="1" x14ac:dyDescent="0.25">
      <c r="A33"/>
      <c r="B33" s="1268" t="s">
        <v>407</v>
      </c>
      <c r="C33" s="1245" t="s">
        <v>545</v>
      </c>
      <c r="D33" s="922" t="s">
        <v>129</v>
      </c>
      <c r="E33" s="959"/>
      <c r="F33" s="959"/>
      <c r="G33" s="959"/>
      <c r="H33" s="959" t="s">
        <v>605</v>
      </c>
      <c r="I33" s="156" t="s">
        <v>393</v>
      </c>
      <c r="J33" s="156"/>
      <c r="K33" s="909">
        <v>16</v>
      </c>
      <c r="L33" s="879">
        <v>8</v>
      </c>
      <c r="M33" s="879">
        <v>8</v>
      </c>
      <c r="N33" s="19"/>
      <c r="O33" s="1293" t="s">
        <v>433</v>
      </c>
      <c r="P33" s="774">
        <v>0.4</v>
      </c>
      <c r="Q33" s="854" t="s">
        <v>442</v>
      </c>
      <c r="R33" s="774">
        <v>1</v>
      </c>
      <c r="S33" s="854">
        <v>1</v>
      </c>
      <c r="T33" s="854" t="s">
        <v>558</v>
      </c>
      <c r="U33" s="911" t="s">
        <v>447</v>
      </c>
      <c r="V33" s="897" t="s">
        <v>497</v>
      </c>
      <c r="W33" s="898">
        <v>1</v>
      </c>
      <c r="X33" s="898" t="s">
        <v>445</v>
      </c>
      <c r="Y33" s="899" t="s">
        <v>447</v>
      </c>
      <c r="Z33" s="158"/>
      <c r="AA33" s="37"/>
      <c r="AB33" s="671" t="s">
        <v>194</v>
      </c>
      <c r="AC33" s="255" t="s">
        <v>144</v>
      </c>
      <c r="AD33" s="202"/>
      <c r="AE33" s="202"/>
      <c r="AF33" s="202"/>
      <c r="AG33" s="202"/>
      <c r="AH33" s="214" t="s">
        <v>125</v>
      </c>
    </row>
    <row r="34" spans="1:34" ht="45.75" thickBot="1" x14ac:dyDescent="0.3">
      <c r="A34"/>
      <c r="B34" s="1268"/>
      <c r="C34" s="1246"/>
      <c r="D34" s="936" t="s">
        <v>129</v>
      </c>
      <c r="E34" s="966"/>
      <c r="F34" s="966"/>
      <c r="G34" s="966"/>
      <c r="H34" s="867" t="s">
        <v>602</v>
      </c>
      <c r="I34" s="161" t="s">
        <v>394</v>
      </c>
      <c r="J34" s="161"/>
      <c r="K34" s="853">
        <v>20</v>
      </c>
      <c r="L34" s="853">
        <v>4</v>
      </c>
      <c r="M34" s="854"/>
      <c r="N34" s="50">
        <v>16</v>
      </c>
      <c r="O34" s="1302"/>
      <c r="P34" s="726">
        <v>0.6</v>
      </c>
      <c r="Q34" s="869" t="s">
        <v>442</v>
      </c>
      <c r="R34" s="726">
        <v>1</v>
      </c>
      <c r="S34" s="869">
        <v>1</v>
      </c>
      <c r="T34" s="869" t="s">
        <v>558</v>
      </c>
      <c r="U34" s="134" t="s">
        <v>539</v>
      </c>
      <c r="V34" s="900" t="s">
        <v>497</v>
      </c>
      <c r="W34" s="133">
        <v>1</v>
      </c>
      <c r="X34" s="133" t="s">
        <v>500</v>
      </c>
      <c r="Y34" s="134" t="s">
        <v>539</v>
      </c>
      <c r="Z34" s="303">
        <v>24</v>
      </c>
      <c r="AA34" s="13"/>
      <c r="AB34" s="666" t="s">
        <v>195</v>
      </c>
      <c r="AC34" s="258" t="s">
        <v>144</v>
      </c>
      <c r="AD34" s="215" t="s">
        <v>145</v>
      </c>
      <c r="AE34" s="216"/>
      <c r="AF34" s="216"/>
      <c r="AG34" s="216" t="s">
        <v>146</v>
      </c>
      <c r="AH34" s="271" t="s">
        <v>147</v>
      </c>
    </row>
    <row r="35" spans="1:34" ht="30" x14ac:dyDescent="0.25">
      <c r="A35"/>
      <c r="B35" s="1268" t="s">
        <v>408</v>
      </c>
      <c r="C35" s="1303" t="s">
        <v>165</v>
      </c>
      <c r="D35" s="956" t="s">
        <v>129</v>
      </c>
      <c r="E35" s="959"/>
      <c r="F35" s="959"/>
      <c r="G35" s="959"/>
      <c r="H35" s="955" t="s">
        <v>606</v>
      </c>
      <c r="I35" s="523" t="s">
        <v>268</v>
      </c>
      <c r="J35" s="299" t="s">
        <v>560</v>
      </c>
      <c r="K35" s="909">
        <v>20</v>
      </c>
      <c r="L35" s="909"/>
      <c r="M35" s="909">
        <v>20</v>
      </c>
      <c r="N35" s="910"/>
      <c r="O35" s="1304" t="s">
        <v>433</v>
      </c>
      <c r="P35" s="725">
        <v>0.25</v>
      </c>
      <c r="Q35" s="879" t="s">
        <v>442</v>
      </c>
      <c r="R35" s="725">
        <v>1</v>
      </c>
      <c r="S35" s="879">
        <v>1</v>
      </c>
      <c r="T35" s="879" t="s">
        <v>559</v>
      </c>
      <c r="U35" s="150" t="s">
        <v>27</v>
      </c>
      <c r="V35" s="908" t="s">
        <v>497</v>
      </c>
      <c r="W35" s="855">
        <v>1</v>
      </c>
      <c r="X35" s="855" t="s">
        <v>448</v>
      </c>
      <c r="Y35" s="911"/>
      <c r="Z35" s="417"/>
      <c r="AA35" s="398"/>
      <c r="AB35" s="816" t="s">
        <v>200</v>
      </c>
      <c r="AC35" s="817" t="s">
        <v>54</v>
      </c>
      <c r="AD35" s="818" t="s">
        <v>47</v>
      </c>
      <c r="AE35" s="819"/>
      <c r="AF35" s="819"/>
      <c r="AG35" s="820" t="s">
        <v>148</v>
      </c>
      <c r="AH35" s="821" t="s">
        <v>149</v>
      </c>
    </row>
    <row r="36" spans="1:34" ht="30" x14ac:dyDescent="0.25">
      <c r="A36"/>
      <c r="B36" s="1268"/>
      <c r="C36" s="1270"/>
      <c r="D36" s="931" t="s">
        <v>129</v>
      </c>
      <c r="E36" s="929"/>
      <c r="F36" s="929"/>
      <c r="G36" s="929"/>
      <c r="H36" s="934" t="s">
        <v>606</v>
      </c>
      <c r="I36" s="436" t="s">
        <v>269</v>
      </c>
      <c r="J36" s="437" t="s">
        <v>560</v>
      </c>
      <c r="K36" s="868">
        <v>20</v>
      </c>
      <c r="L36" s="868"/>
      <c r="M36" s="868"/>
      <c r="N36" s="881">
        <v>20</v>
      </c>
      <c r="O36" s="1305"/>
      <c r="P36" s="748">
        <v>0.25</v>
      </c>
      <c r="Q36" s="868" t="s">
        <v>442</v>
      </c>
      <c r="R36" s="748">
        <v>1</v>
      </c>
      <c r="S36" s="868">
        <v>1</v>
      </c>
      <c r="T36" s="868" t="s">
        <v>559</v>
      </c>
      <c r="U36" s="881" t="s">
        <v>27</v>
      </c>
      <c r="V36" s="786" t="s">
        <v>497</v>
      </c>
      <c r="W36" s="868">
        <v>1</v>
      </c>
      <c r="X36" s="868" t="s">
        <v>448</v>
      </c>
      <c r="Y36" s="881" t="s">
        <v>499</v>
      </c>
      <c r="Z36" s="887"/>
      <c r="AA36" s="46"/>
      <c r="AB36" s="432" t="s">
        <v>200</v>
      </c>
      <c r="AC36" s="434" t="s">
        <v>54</v>
      </c>
      <c r="AD36" s="74" t="s">
        <v>47</v>
      </c>
      <c r="AE36" s="71"/>
      <c r="AF36" s="71"/>
      <c r="AG36" s="76" t="s">
        <v>148</v>
      </c>
      <c r="AH36" s="149" t="s">
        <v>149</v>
      </c>
    </row>
    <row r="37" spans="1:34" ht="48.75" thickBot="1" x14ac:dyDescent="0.3">
      <c r="A37"/>
      <c r="B37" s="865"/>
      <c r="C37" s="851"/>
      <c r="D37" s="966"/>
      <c r="E37" s="966"/>
      <c r="F37" s="966"/>
      <c r="G37" s="966"/>
      <c r="H37" s="966"/>
      <c r="I37" s="531"/>
      <c r="J37" s="162"/>
      <c r="K37" s="854"/>
      <c r="L37" s="854"/>
      <c r="M37" s="854"/>
      <c r="N37" s="50"/>
      <c r="O37" s="886"/>
      <c r="P37" s="774"/>
      <c r="Q37" s="854"/>
      <c r="R37" s="774"/>
      <c r="S37" s="854"/>
      <c r="T37" s="854"/>
      <c r="U37" s="857"/>
      <c r="V37" s="780"/>
      <c r="W37" s="854"/>
      <c r="X37" s="854"/>
      <c r="Y37" s="50"/>
      <c r="Z37" s="822"/>
      <c r="AA37" s="69"/>
      <c r="AB37" s="108" t="s">
        <v>214</v>
      </c>
      <c r="AC37" s="259" t="s">
        <v>36</v>
      </c>
      <c r="AD37" s="74" t="s">
        <v>150</v>
      </c>
      <c r="AE37" s="76" t="s">
        <v>52</v>
      </c>
      <c r="AF37" s="76"/>
      <c r="AG37" s="76" t="s">
        <v>151</v>
      </c>
      <c r="AH37" s="219" t="s">
        <v>53</v>
      </c>
    </row>
    <row r="38" spans="1:34" ht="30.75" customHeight="1" x14ac:dyDescent="0.25">
      <c r="A38"/>
      <c r="B38" s="1280" t="s">
        <v>409</v>
      </c>
      <c r="C38" s="1267" t="s">
        <v>547</v>
      </c>
      <c r="D38" s="956" t="s">
        <v>129</v>
      </c>
      <c r="E38" s="955"/>
      <c r="F38" s="955"/>
      <c r="G38" s="955"/>
      <c r="H38" s="955" t="s">
        <v>606</v>
      </c>
      <c r="I38" s="523" t="s">
        <v>418</v>
      </c>
      <c r="J38" s="524" t="s">
        <v>561</v>
      </c>
      <c r="K38" s="879">
        <v>12</v>
      </c>
      <c r="L38" s="879">
        <v>6</v>
      </c>
      <c r="M38" s="879">
        <v>6</v>
      </c>
      <c r="N38" s="880"/>
      <c r="O38" s="1292" t="s">
        <v>433</v>
      </c>
      <c r="P38" s="725">
        <v>0.3</v>
      </c>
      <c r="Q38" s="879" t="s">
        <v>442</v>
      </c>
      <c r="R38" s="725">
        <v>1</v>
      </c>
      <c r="S38" s="879">
        <v>1</v>
      </c>
      <c r="T38" s="879" t="s">
        <v>445</v>
      </c>
      <c r="U38" s="880" t="s">
        <v>447</v>
      </c>
      <c r="V38" s="775" t="s">
        <v>497</v>
      </c>
      <c r="W38" s="879">
        <v>1</v>
      </c>
      <c r="X38" s="879" t="s">
        <v>445</v>
      </c>
      <c r="Y38" s="880" t="s">
        <v>499</v>
      </c>
      <c r="Z38" s="158"/>
      <c r="AA38" s="19"/>
      <c r="AB38" s="672" t="s">
        <v>200</v>
      </c>
      <c r="AC38" s="255" t="s">
        <v>54</v>
      </c>
      <c r="AD38" s="211" t="s">
        <v>47</v>
      </c>
      <c r="AE38" s="218"/>
      <c r="AF38" s="218"/>
      <c r="AG38" s="212" t="s">
        <v>148</v>
      </c>
      <c r="AH38" s="213" t="s">
        <v>149</v>
      </c>
    </row>
    <row r="39" spans="1:34" ht="75.75" thickBot="1" x14ac:dyDescent="0.3">
      <c r="A39"/>
      <c r="B39" s="1281"/>
      <c r="C39" s="1269"/>
      <c r="D39" s="932" t="s">
        <v>129</v>
      </c>
      <c r="E39" s="942"/>
      <c r="F39" s="942"/>
      <c r="G39" s="942"/>
      <c r="H39" s="942" t="s">
        <v>600</v>
      </c>
      <c r="I39" s="805" t="s">
        <v>532</v>
      </c>
      <c r="J39" s="594" t="s">
        <v>563</v>
      </c>
      <c r="K39" s="869">
        <v>27</v>
      </c>
      <c r="L39" s="869">
        <v>10</v>
      </c>
      <c r="M39" s="869">
        <v>18</v>
      </c>
      <c r="N39" s="11"/>
      <c r="O39" s="1293"/>
      <c r="P39" s="747">
        <v>0.7</v>
      </c>
      <c r="Q39" s="853" t="s">
        <v>442</v>
      </c>
      <c r="R39" s="747">
        <v>1</v>
      </c>
      <c r="S39" s="854">
        <v>2</v>
      </c>
      <c r="T39" s="854" t="s">
        <v>533</v>
      </c>
      <c r="U39" s="50" t="s">
        <v>447</v>
      </c>
      <c r="V39" s="832" t="s">
        <v>503</v>
      </c>
      <c r="W39" s="854">
        <v>1</v>
      </c>
      <c r="X39" s="854" t="s">
        <v>445</v>
      </c>
      <c r="Y39" s="50" t="s">
        <v>534</v>
      </c>
      <c r="Z39" s="277"/>
      <c r="AA39" s="40"/>
      <c r="AB39" s="399" t="s">
        <v>45</v>
      </c>
      <c r="AC39" s="235" t="s">
        <v>46</v>
      </c>
      <c r="AD39" s="235" t="s">
        <v>47</v>
      </c>
      <c r="AE39" s="235"/>
      <c r="AF39" s="95"/>
      <c r="AG39" s="237" t="s">
        <v>48</v>
      </c>
      <c r="AH39" s="238" t="s">
        <v>49</v>
      </c>
    </row>
    <row r="40" spans="1:34" ht="30.75" thickBot="1" x14ac:dyDescent="0.3">
      <c r="A40"/>
      <c r="B40" s="1281"/>
      <c r="C40" s="1268" t="s">
        <v>527</v>
      </c>
      <c r="D40" s="926" t="s">
        <v>129</v>
      </c>
      <c r="E40" s="863"/>
      <c r="F40" s="863"/>
      <c r="G40" s="863"/>
      <c r="H40" s="939" t="s">
        <v>600</v>
      </c>
      <c r="I40" s="958" t="s">
        <v>274</v>
      </c>
      <c r="J40" s="876" t="s">
        <v>561</v>
      </c>
      <c r="K40" s="855">
        <v>12</v>
      </c>
      <c r="L40" s="855">
        <v>6</v>
      </c>
      <c r="M40" s="855">
        <v>6</v>
      </c>
      <c r="N40" s="398"/>
      <c r="O40" s="1290" t="s">
        <v>433</v>
      </c>
      <c r="P40" s="725">
        <v>0.25</v>
      </c>
      <c r="Q40" s="879" t="s">
        <v>442</v>
      </c>
      <c r="R40" s="725">
        <v>1</v>
      </c>
      <c r="S40" s="879">
        <v>1</v>
      </c>
      <c r="T40" s="879" t="s">
        <v>445</v>
      </c>
      <c r="U40" s="941" t="s">
        <v>447</v>
      </c>
      <c r="V40" s="790" t="s">
        <v>497</v>
      </c>
      <c r="W40" s="879">
        <v>1</v>
      </c>
      <c r="X40" s="879" t="s">
        <v>448</v>
      </c>
      <c r="Y40" s="834" t="s">
        <v>514</v>
      </c>
      <c r="Z40" s="34"/>
      <c r="AA40" s="19"/>
      <c r="AB40" t="s">
        <v>550</v>
      </c>
      <c r="AC40" s="270" t="s">
        <v>291</v>
      </c>
      <c r="AD40" s="82" t="s">
        <v>47</v>
      </c>
      <c r="AE40" s="82"/>
      <c r="AF40" s="552"/>
      <c r="AG40" s="84"/>
      <c r="AH40" s="683" t="s">
        <v>291</v>
      </c>
    </row>
    <row r="41" spans="1:34" ht="30" x14ac:dyDescent="0.25">
      <c r="A41"/>
      <c r="B41" s="1281"/>
      <c r="C41" s="1268"/>
      <c r="D41" s="931" t="s">
        <v>129</v>
      </c>
      <c r="E41" s="863"/>
      <c r="F41" s="863"/>
      <c r="G41" s="863"/>
      <c r="H41" s="934" t="s">
        <v>600</v>
      </c>
      <c r="I41" s="436" t="s">
        <v>275</v>
      </c>
      <c r="J41" s="437" t="s">
        <v>561</v>
      </c>
      <c r="K41" s="868">
        <v>12</v>
      </c>
      <c r="L41" s="868">
        <v>6</v>
      </c>
      <c r="M41" s="868">
        <v>6</v>
      </c>
      <c r="N41" s="699"/>
      <c r="O41" s="1294"/>
      <c r="P41" s="748">
        <v>0.25</v>
      </c>
      <c r="Q41" s="868" t="s">
        <v>442</v>
      </c>
      <c r="R41" s="748">
        <v>1</v>
      </c>
      <c r="S41" s="868">
        <v>1</v>
      </c>
      <c r="T41" s="868" t="s">
        <v>445</v>
      </c>
      <c r="U41" s="788" t="s">
        <v>447</v>
      </c>
      <c r="V41" s="937" t="s">
        <v>497</v>
      </c>
      <c r="W41" s="868">
        <v>1</v>
      </c>
      <c r="X41" s="868" t="s">
        <v>448</v>
      </c>
      <c r="Y41" s="679" t="s">
        <v>514</v>
      </c>
      <c r="Z41" s="46"/>
      <c r="AA41" s="30"/>
      <c r="AB41" s="109" t="s">
        <v>549</v>
      </c>
      <c r="AC41" s="82"/>
      <c r="AD41" s="82"/>
      <c r="AE41" s="82"/>
      <c r="AF41" s="552"/>
      <c r="AG41" s="84"/>
      <c r="AH41" s="213" t="s">
        <v>158</v>
      </c>
    </row>
    <row r="42" spans="1:34" ht="30.75" thickBot="1" x14ac:dyDescent="0.3">
      <c r="A42"/>
      <c r="B42" s="1281"/>
      <c r="C42" s="1268"/>
      <c r="D42" s="936" t="s">
        <v>129</v>
      </c>
      <c r="E42" s="863"/>
      <c r="F42" s="863"/>
      <c r="G42" s="863"/>
      <c r="H42" s="863" t="s">
        <v>600</v>
      </c>
      <c r="I42" s="436" t="s">
        <v>276</v>
      </c>
      <c r="J42" s="437" t="s">
        <v>561</v>
      </c>
      <c r="K42" s="868">
        <v>12</v>
      </c>
      <c r="L42" s="868">
        <v>6</v>
      </c>
      <c r="M42" s="868">
        <v>6</v>
      </c>
      <c r="N42" s="699"/>
      <c r="O42" s="1294"/>
      <c r="P42" s="748">
        <v>0.25</v>
      </c>
      <c r="Q42" s="868" t="s">
        <v>442</v>
      </c>
      <c r="R42" s="748">
        <v>1</v>
      </c>
      <c r="S42" s="868">
        <v>1</v>
      </c>
      <c r="T42" s="868" t="s">
        <v>445</v>
      </c>
      <c r="U42" s="788" t="s">
        <v>447</v>
      </c>
      <c r="V42" s="937" t="s">
        <v>497</v>
      </c>
      <c r="W42" s="868">
        <v>1</v>
      </c>
      <c r="X42" s="868" t="s">
        <v>448</v>
      </c>
      <c r="Y42" s="679" t="s">
        <v>514</v>
      </c>
      <c r="Z42" s="46"/>
      <c r="AA42" s="30"/>
      <c r="AB42" s="688" t="s">
        <v>204</v>
      </c>
      <c r="AC42" s="434"/>
      <c r="AD42" s="74"/>
      <c r="AE42" s="71"/>
      <c r="AF42" s="71"/>
      <c r="AG42" s="76"/>
      <c r="AH42" s="217" t="s">
        <v>156</v>
      </c>
    </row>
    <row r="43" spans="1:34" ht="75" x14ac:dyDescent="0.25">
      <c r="A43"/>
      <c r="B43" s="1281"/>
      <c r="C43" s="1268"/>
      <c r="D43" s="922" t="s">
        <v>129</v>
      </c>
      <c r="E43" s="923" t="s">
        <v>127</v>
      </c>
      <c r="F43" s="934"/>
      <c r="G43" s="934"/>
      <c r="H43" s="934" t="s">
        <v>607</v>
      </c>
      <c r="I43" s="340" t="s">
        <v>277</v>
      </c>
      <c r="J43" s="340"/>
      <c r="K43" s="341">
        <v>18</v>
      </c>
      <c r="L43" s="853"/>
      <c r="M43" s="853">
        <v>18</v>
      </c>
      <c r="N43" s="44"/>
      <c r="O43" s="1294"/>
      <c r="P43" s="814">
        <v>0.25</v>
      </c>
      <c r="Q43" s="868" t="s">
        <v>442</v>
      </c>
      <c r="R43" s="748">
        <v>1</v>
      </c>
      <c r="S43" s="868">
        <v>1</v>
      </c>
      <c r="T43" s="868" t="s">
        <v>507</v>
      </c>
      <c r="U43" s="881"/>
      <c r="V43" s="937" t="s">
        <v>508</v>
      </c>
      <c r="W43" s="1296"/>
      <c r="X43" s="1296"/>
      <c r="Y43" s="1296"/>
      <c r="Z43" s="46"/>
      <c r="AA43" s="23">
        <v>6</v>
      </c>
      <c r="AB43" s="110" t="s">
        <v>63</v>
      </c>
      <c r="AC43" s="80" t="s">
        <v>64</v>
      </c>
      <c r="AD43" s="80" t="s">
        <v>65</v>
      </c>
      <c r="AE43" s="403" t="s">
        <v>66</v>
      </c>
      <c r="AF43" s="404"/>
      <c r="AG43" s="405" t="s">
        <v>67</v>
      </c>
      <c r="AH43" s="736" t="s">
        <v>68</v>
      </c>
    </row>
    <row r="44" spans="1:34" x14ac:dyDescent="0.25">
      <c r="A44"/>
      <c r="B44" s="1281"/>
      <c r="C44" s="848"/>
      <c r="D44" s="926"/>
      <c r="E44" s="927"/>
      <c r="F44" s="943"/>
      <c r="G44" s="943"/>
      <c r="H44" s="968"/>
      <c r="I44" s="974" t="s">
        <v>618</v>
      </c>
      <c r="J44" s="969"/>
      <c r="K44" s="873"/>
      <c r="L44" s="854"/>
      <c r="M44" s="972">
        <v>18</v>
      </c>
      <c r="N44" s="50"/>
      <c r="O44" s="1291"/>
      <c r="P44" s="773"/>
      <c r="Q44" s="853"/>
      <c r="R44" s="747"/>
      <c r="S44" s="853"/>
      <c r="T44" s="853"/>
      <c r="U44" s="44"/>
      <c r="V44" s="970"/>
      <c r="W44" s="971"/>
      <c r="X44" s="971"/>
      <c r="Y44" s="971"/>
      <c r="Z44" s="245"/>
      <c r="AA44" s="41"/>
      <c r="AB44" s="419"/>
      <c r="AC44" s="79"/>
      <c r="AD44" s="79"/>
      <c r="AE44" s="89"/>
      <c r="AF44" s="90"/>
      <c r="AG44" s="91"/>
      <c r="AH44" s="240"/>
    </row>
    <row r="45" spans="1:34" ht="45.75" thickBot="1" x14ac:dyDescent="0.3">
      <c r="A45"/>
      <c r="B45" s="1281"/>
      <c r="C45" s="847"/>
      <c r="D45" s="942"/>
      <c r="E45" s="942"/>
      <c r="F45" s="942"/>
      <c r="G45" s="942"/>
      <c r="H45" s="944"/>
      <c r="I45" s="975" t="s">
        <v>619</v>
      </c>
      <c r="J45" s="890"/>
      <c r="K45" s="891"/>
      <c r="L45" s="26"/>
      <c r="M45" s="973">
        <v>18</v>
      </c>
      <c r="N45" s="27"/>
      <c r="O45" s="1295"/>
      <c r="P45" s="772"/>
      <c r="Q45" s="869"/>
      <c r="R45" s="726"/>
      <c r="S45" s="869"/>
      <c r="T45" s="869"/>
      <c r="U45" s="11"/>
      <c r="V45" s="938"/>
      <c r="W45" s="882"/>
      <c r="X45" s="882"/>
      <c r="Y45" s="882"/>
      <c r="Z45" s="10"/>
      <c r="AA45" s="12"/>
      <c r="AB45" s="737" t="s">
        <v>460</v>
      </c>
      <c r="AC45" s="87" t="s">
        <v>36</v>
      </c>
      <c r="AD45" s="87" t="s">
        <v>29</v>
      </c>
      <c r="AE45" s="241" t="s">
        <v>70</v>
      </c>
      <c r="AF45" s="242"/>
      <c r="AG45" s="243" t="s">
        <v>71</v>
      </c>
      <c r="AH45" s="244" t="s">
        <v>72</v>
      </c>
    </row>
    <row r="46" spans="1:34" ht="75" x14ac:dyDescent="0.25">
      <c r="A46"/>
      <c r="B46" s="1281"/>
      <c r="C46" s="1268" t="s">
        <v>546</v>
      </c>
      <c r="D46" s="939"/>
      <c r="E46" s="939"/>
      <c r="F46" s="939"/>
      <c r="G46" s="939"/>
      <c r="H46" s="955" t="s">
        <v>600</v>
      </c>
      <c r="I46" s="940" t="s">
        <v>594</v>
      </c>
      <c r="J46" s="394" t="s">
        <v>561</v>
      </c>
      <c r="K46" s="855">
        <v>12</v>
      </c>
      <c r="L46" s="855">
        <v>6</v>
      </c>
      <c r="M46" s="855">
        <v>6</v>
      </c>
      <c r="N46" s="398"/>
      <c r="O46" s="1297" t="s">
        <v>506</v>
      </c>
      <c r="P46" s="770">
        <v>0.2</v>
      </c>
      <c r="Q46" s="855" t="s">
        <v>442</v>
      </c>
      <c r="R46" s="770">
        <v>1</v>
      </c>
      <c r="S46" s="855">
        <v>1</v>
      </c>
      <c r="T46" s="855" t="s">
        <v>445</v>
      </c>
      <c r="U46" s="815" t="s">
        <v>447</v>
      </c>
      <c r="V46" s="794" t="s">
        <v>497</v>
      </c>
      <c r="W46" s="855">
        <v>1</v>
      </c>
      <c r="X46" s="855" t="s">
        <v>448</v>
      </c>
      <c r="Y46" s="806" t="s">
        <v>514</v>
      </c>
      <c r="Z46" s="833">
        <v>20</v>
      </c>
      <c r="AA46" s="395"/>
      <c r="AB46" s="740" t="s">
        <v>461</v>
      </c>
      <c r="AC46" s="745" t="s">
        <v>456</v>
      </c>
      <c r="AD46" s="741"/>
      <c r="AE46" s="745" t="s">
        <v>483</v>
      </c>
      <c r="AF46" s="741"/>
      <c r="AG46" s="742" t="s">
        <v>459</v>
      </c>
      <c r="AH46" s="746" t="s">
        <v>457</v>
      </c>
    </row>
    <row r="47" spans="1:34" ht="45" x14ac:dyDescent="0.25">
      <c r="A47"/>
      <c r="B47" s="849"/>
      <c r="C47" s="1268"/>
      <c r="D47" s="934"/>
      <c r="E47" s="934"/>
      <c r="F47" s="934"/>
      <c r="G47" s="934"/>
      <c r="H47" s="934" t="s">
        <v>606</v>
      </c>
      <c r="I47" s="803" t="s">
        <v>531</v>
      </c>
      <c r="J47" s="888" t="s">
        <v>560</v>
      </c>
      <c r="K47" s="868">
        <v>20</v>
      </c>
      <c r="L47" s="868">
        <v>10</v>
      </c>
      <c r="M47" s="868"/>
      <c r="N47" s="881">
        <v>10</v>
      </c>
      <c r="O47" s="1297"/>
      <c r="P47" s="748">
        <v>0.4</v>
      </c>
      <c r="Q47" s="868" t="s">
        <v>442</v>
      </c>
      <c r="R47" s="748">
        <v>1</v>
      </c>
      <c r="S47" s="868">
        <v>1</v>
      </c>
      <c r="T47" s="868" t="s">
        <v>501</v>
      </c>
      <c r="U47" s="796" t="s">
        <v>530</v>
      </c>
      <c r="V47" s="786" t="s">
        <v>497</v>
      </c>
      <c r="W47" s="868">
        <v>1</v>
      </c>
      <c r="X47" s="868" t="s">
        <v>500</v>
      </c>
      <c r="Y47" s="788" t="s">
        <v>523</v>
      </c>
      <c r="Z47" s="313"/>
      <c r="AA47" s="391"/>
      <c r="AB47" s="744" t="s">
        <v>360</v>
      </c>
      <c r="AC47" s="80" t="s">
        <v>36</v>
      </c>
      <c r="AD47" s="565" t="s">
        <v>37</v>
      </c>
      <c r="AE47" s="82" t="s">
        <v>170</v>
      </c>
      <c r="AF47" s="552"/>
      <c r="AG47" s="84" t="s">
        <v>170</v>
      </c>
      <c r="AH47" s="219" t="s">
        <v>361</v>
      </c>
    </row>
    <row r="48" spans="1:34" ht="90.75" thickBot="1" x14ac:dyDescent="0.3">
      <c r="A48"/>
      <c r="B48" s="850"/>
      <c r="C48" s="1269"/>
      <c r="D48" s="862"/>
      <c r="E48" s="862"/>
      <c r="F48" s="862"/>
      <c r="G48" s="862"/>
      <c r="H48" s="934" t="s">
        <v>606</v>
      </c>
      <c r="I48" s="805" t="s">
        <v>529</v>
      </c>
      <c r="J48" s="316" t="s">
        <v>562</v>
      </c>
      <c r="K48" s="306">
        <v>27</v>
      </c>
      <c r="L48" s="26"/>
      <c r="M48" s="26">
        <v>2</v>
      </c>
      <c r="N48" s="27">
        <v>24</v>
      </c>
      <c r="O48" s="1298"/>
      <c r="P48" s="726">
        <v>0.4</v>
      </c>
      <c r="Q48" s="869" t="s">
        <v>442</v>
      </c>
      <c r="R48" s="726">
        <v>1</v>
      </c>
      <c r="S48" s="869">
        <v>1</v>
      </c>
      <c r="T48" s="869" t="s">
        <v>548</v>
      </c>
      <c r="U48" s="787"/>
      <c r="V48" s="807" t="s">
        <v>515</v>
      </c>
      <c r="W48" s="1299"/>
      <c r="X48" s="1300"/>
      <c r="Y48" s="1301"/>
      <c r="Z48" s="313">
        <v>12</v>
      </c>
      <c r="AA48" s="24"/>
      <c r="AB48" s="836" t="s">
        <v>551</v>
      </c>
      <c r="AC48" s="551" t="s">
        <v>456</v>
      </c>
      <c r="AD48" s="741"/>
      <c r="AE48" s="750" t="s">
        <v>458</v>
      </c>
      <c r="AF48" s="741"/>
      <c r="AG48" s="742" t="s">
        <v>459</v>
      </c>
      <c r="AH48" s="746" t="s">
        <v>457</v>
      </c>
    </row>
    <row r="49" spans="2:29" x14ac:dyDescent="0.25">
      <c r="T49" s="798" t="s">
        <v>520</v>
      </c>
    </row>
    <row r="50" spans="2:29" ht="20.25" x14ac:dyDescent="0.25">
      <c r="B50" s="1319" t="s">
        <v>608</v>
      </c>
      <c r="C50" s="1319"/>
      <c r="D50" s="1319"/>
      <c r="E50" s="1319"/>
      <c r="F50" s="1319"/>
      <c r="G50" s="1319"/>
      <c r="I50"/>
      <c r="J50"/>
      <c r="K50"/>
    </row>
    <row r="51" spans="2:29" ht="15.75" thickBot="1" x14ac:dyDescent="0.3"/>
    <row r="52" spans="2:29" ht="30" x14ac:dyDescent="0.25">
      <c r="B52" s="1208" t="s">
        <v>1</v>
      </c>
      <c r="C52" s="1260" t="s">
        <v>2</v>
      </c>
      <c r="D52" s="1208"/>
      <c r="E52" s="1209"/>
      <c r="F52" s="1209"/>
      <c r="G52" s="1209"/>
      <c r="H52" s="1217" t="s">
        <v>595</v>
      </c>
      <c r="I52" s="1257" t="s">
        <v>3</v>
      </c>
      <c r="J52" s="1257" t="s">
        <v>552</v>
      </c>
      <c r="K52" s="1227" t="s">
        <v>4</v>
      </c>
      <c r="L52" s="1228"/>
      <c r="M52" s="1228"/>
      <c r="N52" s="1228"/>
      <c r="O52" s="1260" t="s">
        <v>441</v>
      </c>
      <c r="P52" s="1261"/>
      <c r="Q52" s="1261"/>
      <c r="R52" s="1261"/>
      <c r="S52" s="1261"/>
      <c r="T52" s="1261"/>
      <c r="U52" s="1262"/>
      <c r="V52" s="843" t="s">
        <v>493</v>
      </c>
      <c r="W52" s="1227" t="s">
        <v>495</v>
      </c>
      <c r="X52" s="1228"/>
      <c r="Y52" s="1229"/>
      <c r="Z52" s="861" t="s">
        <v>5</v>
      </c>
      <c r="AA52" s="5" t="s">
        <v>415</v>
      </c>
      <c r="AB52" s="98" t="s">
        <v>80</v>
      </c>
      <c r="AC52" s="99" t="s">
        <v>81</v>
      </c>
    </row>
    <row r="53" spans="2:29" x14ac:dyDescent="0.25">
      <c r="B53" s="1211"/>
      <c r="C53" s="1239"/>
      <c r="D53" s="1211" t="s">
        <v>593</v>
      </c>
      <c r="E53" s="1212"/>
      <c r="F53" s="1212"/>
      <c r="G53" s="1212"/>
      <c r="H53" s="1218"/>
      <c r="I53" s="1258"/>
      <c r="J53" s="1258"/>
      <c r="K53" s="5">
        <f>SUM(K55:K82)</f>
        <v>399</v>
      </c>
      <c r="L53" s="5">
        <f>SUM(L55:L82)</f>
        <v>157</v>
      </c>
      <c r="M53" s="5">
        <f>SUM(M55:M82)</f>
        <v>222</v>
      </c>
      <c r="N53" s="5">
        <f>SUM(N55:N82)</f>
        <v>20</v>
      </c>
      <c r="O53" s="1239" t="s">
        <v>440</v>
      </c>
      <c r="P53" s="1240"/>
      <c r="Q53" s="1240"/>
      <c r="R53" s="1240"/>
      <c r="S53" s="1240"/>
      <c r="T53" s="1240"/>
      <c r="U53" s="1241"/>
      <c r="V53" s="844" t="s">
        <v>496</v>
      </c>
      <c r="W53" s="1240" t="s">
        <v>494</v>
      </c>
      <c r="X53" s="1240"/>
      <c r="Y53" s="1241"/>
      <c r="Z53" s="861">
        <f>SUM(Z55:Z82)</f>
        <v>153</v>
      </c>
      <c r="AA53" s="5">
        <f>SUM(AA55:AA82)</f>
        <v>96</v>
      </c>
      <c r="AB53" s="72"/>
      <c r="AC53" s="72"/>
    </row>
    <row r="54" spans="2:29" ht="45.75" thickBot="1" x14ac:dyDescent="0.3">
      <c r="B54" s="1211"/>
      <c r="C54" s="1307"/>
      <c r="D54" s="1211"/>
      <c r="E54" s="1212"/>
      <c r="F54" s="1212"/>
      <c r="G54" s="1212"/>
      <c r="H54" s="1218"/>
      <c r="I54" s="1258"/>
      <c r="J54" s="1258"/>
      <c r="K54" s="62" t="s">
        <v>7</v>
      </c>
      <c r="L54" s="62" t="s">
        <v>8</v>
      </c>
      <c r="M54" s="62" t="s">
        <v>9</v>
      </c>
      <c r="N54" s="721" t="s">
        <v>10</v>
      </c>
      <c r="O54" s="722" t="s">
        <v>434</v>
      </c>
      <c r="P54" s="723" t="s">
        <v>435</v>
      </c>
      <c r="Q54" s="723" t="s">
        <v>436</v>
      </c>
      <c r="R54" s="723" t="s">
        <v>576</v>
      </c>
      <c r="S54" s="723" t="s">
        <v>437</v>
      </c>
      <c r="T54" s="723" t="s">
        <v>438</v>
      </c>
      <c r="U54" s="724" t="s">
        <v>439</v>
      </c>
      <c r="V54" s="845" t="s">
        <v>345</v>
      </c>
      <c r="W54" s="723" t="s">
        <v>437</v>
      </c>
      <c r="X54" s="723" t="s">
        <v>438</v>
      </c>
      <c r="Y54" s="724" t="s">
        <v>439</v>
      </c>
      <c r="Z54" s="861" t="s">
        <v>91</v>
      </c>
      <c r="AA54" s="5" t="s">
        <v>6</v>
      </c>
      <c r="AB54" s="72"/>
      <c r="AC54" s="72"/>
    </row>
    <row r="55" spans="2:29" ht="60.75" thickBot="1" x14ac:dyDescent="0.3">
      <c r="B55" s="847"/>
      <c r="C55" s="852"/>
      <c r="D55" s="229"/>
      <c r="E55" s="229"/>
      <c r="F55" s="229"/>
      <c r="G55" s="229"/>
      <c r="H55" s="229"/>
      <c r="I55" s="16" t="s">
        <v>484</v>
      </c>
      <c r="J55" s="894" t="s">
        <v>573</v>
      </c>
      <c r="K55" s="869">
        <v>20</v>
      </c>
      <c r="L55" s="869"/>
      <c r="M55" s="869"/>
      <c r="N55" s="11">
        <v>20</v>
      </c>
      <c r="O55" s="870"/>
      <c r="P55" s="747">
        <v>0.5</v>
      </c>
      <c r="Q55" s="853" t="s">
        <v>442</v>
      </c>
      <c r="R55" s="747">
        <v>1</v>
      </c>
      <c r="S55" s="853">
        <v>2</v>
      </c>
      <c r="T55" s="853" t="s">
        <v>498</v>
      </c>
      <c r="U55" s="856"/>
      <c r="V55" s="780" t="s">
        <v>497</v>
      </c>
      <c r="W55" s="853">
        <v>1</v>
      </c>
      <c r="X55" s="853" t="s">
        <v>448</v>
      </c>
      <c r="Y55" s="44"/>
      <c r="Z55" s="859"/>
      <c r="AA55" s="853"/>
      <c r="AB55" s="643" t="s">
        <v>56</v>
      </c>
      <c r="AC55" s="639" t="s">
        <v>54</v>
      </c>
    </row>
    <row r="56" spans="2:29" ht="45.75" thickBot="1" x14ac:dyDescent="0.3">
      <c r="B56" s="1267" t="s">
        <v>403</v>
      </c>
      <c r="C56" s="1303" t="s">
        <v>19</v>
      </c>
      <c r="D56" s="514"/>
      <c r="E56" s="514"/>
      <c r="F56" s="514"/>
      <c r="G56" s="514"/>
      <c r="H56" s="514"/>
      <c r="I56" s="17" t="s">
        <v>20</v>
      </c>
      <c r="J56" s="960" t="s">
        <v>578</v>
      </c>
      <c r="K56" s="879">
        <v>20</v>
      </c>
      <c r="L56" s="879">
        <v>10</v>
      </c>
      <c r="M56" s="879">
        <v>10</v>
      </c>
      <c r="N56" s="19"/>
      <c r="O56" s="1317" t="s">
        <v>433</v>
      </c>
      <c r="P56" s="725">
        <v>0.5</v>
      </c>
      <c r="Q56" s="879" t="s">
        <v>442</v>
      </c>
      <c r="R56" s="725">
        <v>1</v>
      </c>
      <c r="S56" s="879">
        <v>1</v>
      </c>
      <c r="T56" s="879" t="s">
        <v>446</v>
      </c>
      <c r="U56" s="880" t="s">
        <v>534</v>
      </c>
      <c r="V56" s="775" t="s">
        <v>497</v>
      </c>
      <c r="W56" s="879">
        <v>1</v>
      </c>
      <c r="X56" s="879" t="s">
        <v>448</v>
      </c>
      <c r="Y56" s="880"/>
      <c r="Z56" s="315">
        <v>20</v>
      </c>
      <c r="AA56" s="333"/>
      <c r="AB56" s="464" t="s">
        <v>61</v>
      </c>
      <c r="AC56" s="257" t="s">
        <v>62</v>
      </c>
    </row>
    <row r="57" spans="2:29" ht="45.75" thickBot="1" x14ac:dyDescent="0.3">
      <c r="B57" s="1268"/>
      <c r="C57" s="1270"/>
      <c r="D57" s="72"/>
      <c r="E57" s="72"/>
      <c r="F57" s="72"/>
      <c r="G57" s="72"/>
      <c r="H57" s="72"/>
      <c r="I57" s="340" t="s">
        <v>395</v>
      </c>
      <c r="J57" s="328" t="s">
        <v>569</v>
      </c>
      <c r="K57" s="853">
        <v>15</v>
      </c>
      <c r="L57" s="853">
        <v>8</v>
      </c>
      <c r="M57" s="853">
        <v>7</v>
      </c>
      <c r="N57" s="30"/>
      <c r="O57" s="1277"/>
      <c r="P57" s="748">
        <v>0.3</v>
      </c>
      <c r="Q57" s="868" t="s">
        <v>442</v>
      </c>
      <c r="R57" s="748">
        <v>1</v>
      </c>
      <c r="S57" s="868">
        <v>1</v>
      </c>
      <c r="T57" s="868" t="s">
        <v>445</v>
      </c>
      <c r="U57" s="881" t="s">
        <v>447</v>
      </c>
      <c r="V57" s="781" t="s">
        <v>497</v>
      </c>
      <c r="W57" s="868">
        <v>1</v>
      </c>
      <c r="X57" s="868" t="s">
        <v>448</v>
      </c>
      <c r="Y57" s="881"/>
      <c r="Z57" s="303">
        <v>15</v>
      </c>
      <c r="AA57" s="49"/>
      <c r="AB57" s="640" t="s">
        <v>77</v>
      </c>
      <c r="AC57" s="635" t="s">
        <v>78</v>
      </c>
    </row>
    <row r="58" spans="2:29" ht="30.75" thickBot="1" x14ac:dyDescent="0.3">
      <c r="B58" s="847"/>
      <c r="C58" s="852"/>
      <c r="D58" s="229"/>
      <c r="E58" s="229"/>
      <c r="F58" s="229"/>
      <c r="G58" s="229"/>
      <c r="H58" s="229"/>
      <c r="I58" s="961" t="s">
        <v>465</v>
      </c>
      <c r="J58" s="401" t="s">
        <v>568</v>
      </c>
      <c r="K58" s="869">
        <v>10</v>
      </c>
      <c r="L58" s="869">
        <v>6</v>
      </c>
      <c r="M58" s="869">
        <v>4</v>
      </c>
      <c r="N58" s="962"/>
      <c r="O58" s="1277"/>
      <c r="P58" s="747">
        <v>0.2</v>
      </c>
      <c r="Q58" s="853" t="s">
        <v>442</v>
      </c>
      <c r="R58" s="747">
        <v>1</v>
      </c>
      <c r="S58" s="853">
        <v>1</v>
      </c>
      <c r="T58" s="853" t="s">
        <v>445</v>
      </c>
      <c r="U58" s="44" t="s">
        <v>499</v>
      </c>
      <c r="V58" s="777" t="s">
        <v>497</v>
      </c>
      <c r="W58" s="853">
        <v>1</v>
      </c>
      <c r="X58" s="853" t="s">
        <v>448</v>
      </c>
      <c r="Y58" s="44"/>
      <c r="Z58" s="749"/>
      <c r="AA58" s="735"/>
      <c r="AB58" s="321"/>
      <c r="AC58" s="256"/>
    </row>
    <row r="59" spans="2:29" ht="30" x14ac:dyDescent="0.25">
      <c r="B59" s="1280" t="s">
        <v>404</v>
      </c>
      <c r="C59" s="1242" t="s">
        <v>467</v>
      </c>
      <c r="D59" s="514"/>
      <c r="E59" s="514"/>
      <c r="F59" s="514"/>
      <c r="G59" s="514"/>
      <c r="H59" s="514"/>
      <c r="I59" s="28" t="s">
        <v>21</v>
      </c>
      <c r="J59" s="905" t="s">
        <v>579</v>
      </c>
      <c r="K59" s="879">
        <v>12</v>
      </c>
      <c r="L59" s="879">
        <v>6</v>
      </c>
      <c r="M59" s="879">
        <v>6</v>
      </c>
      <c r="N59" s="19"/>
      <c r="O59" s="1290" t="s">
        <v>433</v>
      </c>
      <c r="P59" s="725">
        <v>0.25</v>
      </c>
      <c r="Q59" s="879" t="s">
        <v>442</v>
      </c>
      <c r="R59" s="725">
        <v>1</v>
      </c>
      <c r="S59" s="879">
        <v>1</v>
      </c>
      <c r="T59" s="879" t="s">
        <v>446</v>
      </c>
      <c r="U59" s="150" t="s">
        <v>447</v>
      </c>
      <c r="V59" s="775" t="s">
        <v>497</v>
      </c>
      <c r="W59" s="879">
        <v>1</v>
      </c>
      <c r="X59" s="879" t="s">
        <v>446</v>
      </c>
      <c r="Y59" s="880" t="s">
        <v>447</v>
      </c>
      <c r="Z59" s="158"/>
      <c r="AA59" s="19"/>
      <c r="AB59" s="642" t="s">
        <v>79</v>
      </c>
      <c r="AC59" s="79" t="s">
        <v>34</v>
      </c>
    </row>
    <row r="60" spans="2:29" ht="42" x14ac:dyDescent="0.25">
      <c r="B60" s="1281"/>
      <c r="C60" s="1243"/>
      <c r="D60" s="72"/>
      <c r="E60" s="72"/>
      <c r="F60" s="72"/>
      <c r="G60" s="72"/>
      <c r="H60" s="72"/>
      <c r="I60" s="29" t="s">
        <v>22</v>
      </c>
      <c r="J60" s="912" t="s">
        <v>579</v>
      </c>
      <c r="K60" s="868">
        <v>12</v>
      </c>
      <c r="L60" s="868">
        <v>6</v>
      </c>
      <c r="M60" s="868">
        <v>6</v>
      </c>
      <c r="N60" s="30"/>
      <c r="O60" s="1294"/>
      <c r="P60" s="770">
        <v>0.25</v>
      </c>
      <c r="Q60" s="855" t="s">
        <v>442</v>
      </c>
      <c r="R60" s="770">
        <v>1</v>
      </c>
      <c r="S60" s="855">
        <v>1</v>
      </c>
      <c r="T60" s="855" t="s">
        <v>446</v>
      </c>
      <c r="U60" s="858" t="s">
        <v>447</v>
      </c>
      <c r="V60" s="781" t="s">
        <v>497</v>
      </c>
      <c r="W60" s="868">
        <v>1</v>
      </c>
      <c r="X60" s="868" t="s">
        <v>446</v>
      </c>
      <c r="Y60" s="881" t="s">
        <v>447</v>
      </c>
      <c r="Z60" s="159"/>
      <c r="AA60" s="30"/>
      <c r="AB60" s="107" t="s">
        <v>33</v>
      </c>
      <c r="AC60" s="79" t="s">
        <v>34</v>
      </c>
    </row>
    <row r="61" spans="2:29" ht="45.75" thickBot="1" x14ac:dyDescent="0.3">
      <c r="B61" s="1281"/>
      <c r="C61" s="1243"/>
      <c r="D61" s="72"/>
      <c r="E61" s="72"/>
      <c r="F61" s="72"/>
      <c r="G61" s="72"/>
      <c r="H61" s="72"/>
      <c r="I61" s="39" t="s">
        <v>359</v>
      </c>
      <c r="J61" s="913" t="s">
        <v>502</v>
      </c>
      <c r="K61" s="868">
        <v>6</v>
      </c>
      <c r="L61" s="868">
        <v>2</v>
      </c>
      <c r="M61" s="868">
        <v>4</v>
      </c>
      <c r="N61" s="30"/>
      <c r="O61" s="1294"/>
      <c r="P61" s="770">
        <v>0.15</v>
      </c>
      <c r="Q61" s="855" t="s">
        <v>442</v>
      </c>
      <c r="R61" s="770">
        <v>1</v>
      </c>
      <c r="S61" s="855">
        <v>1</v>
      </c>
      <c r="T61" s="855" t="s">
        <v>501</v>
      </c>
      <c r="U61" s="858" t="s">
        <v>502</v>
      </c>
      <c r="V61" s="795" t="s">
        <v>515</v>
      </c>
      <c r="W61" s="792"/>
      <c r="X61" s="792"/>
      <c r="Y61" s="793"/>
      <c r="Z61" s="160"/>
      <c r="AA61" s="707">
        <v>8</v>
      </c>
      <c r="AB61" s="390" t="s">
        <v>35</v>
      </c>
      <c r="AC61" s="256" t="s">
        <v>36</v>
      </c>
    </row>
    <row r="62" spans="2:29" ht="90.75" thickBot="1" x14ac:dyDescent="0.3">
      <c r="B62" s="1321"/>
      <c r="C62" s="1244"/>
      <c r="D62" s="229"/>
      <c r="E62" s="229"/>
      <c r="F62" s="229"/>
      <c r="G62" s="229"/>
      <c r="H62" s="229"/>
      <c r="I62" s="963" t="s">
        <v>466</v>
      </c>
      <c r="J62" s="49" t="s">
        <v>592</v>
      </c>
      <c r="K62" s="869">
        <v>23</v>
      </c>
      <c r="L62" s="869">
        <v>6</v>
      </c>
      <c r="M62" s="869">
        <v>17</v>
      </c>
      <c r="N62" s="11"/>
      <c r="O62" s="1295"/>
      <c r="P62" s="771">
        <v>0.35</v>
      </c>
      <c r="Q62" s="26" t="s">
        <v>442</v>
      </c>
      <c r="R62" s="771">
        <v>1</v>
      </c>
      <c r="S62" s="26">
        <v>2</v>
      </c>
      <c r="T62" s="26" t="s">
        <v>580</v>
      </c>
      <c r="U62" s="458"/>
      <c r="V62" s="776" t="s">
        <v>518</v>
      </c>
      <c r="W62" s="1308"/>
      <c r="X62" s="1308"/>
      <c r="Y62" s="1309"/>
      <c r="Z62" s="791"/>
      <c r="AA62" s="733"/>
      <c r="AB62" s="734"/>
      <c r="AC62" s="634"/>
    </row>
    <row r="63" spans="2:29" ht="30.75" thickBot="1" x14ac:dyDescent="0.3">
      <c r="B63" s="1280" t="s">
        <v>405</v>
      </c>
      <c r="C63" s="1242" t="s">
        <v>464</v>
      </c>
      <c r="D63" s="514"/>
      <c r="E63" s="514"/>
      <c r="F63" s="514"/>
      <c r="G63" s="514"/>
      <c r="H63" s="514"/>
      <c r="I63" s="33" t="s">
        <v>468</v>
      </c>
      <c r="J63" s="914" t="s">
        <v>581</v>
      </c>
      <c r="K63" s="879">
        <v>30</v>
      </c>
      <c r="L63" s="879">
        <v>15</v>
      </c>
      <c r="M63" s="879">
        <v>15</v>
      </c>
      <c r="N63" s="880"/>
      <c r="O63" s="1282" t="s">
        <v>506</v>
      </c>
      <c r="P63" s="725">
        <v>0.4</v>
      </c>
      <c r="Q63" s="879" t="s">
        <v>442</v>
      </c>
      <c r="R63" s="725">
        <v>1</v>
      </c>
      <c r="S63" s="879">
        <v>1</v>
      </c>
      <c r="T63" s="879" t="s">
        <v>504</v>
      </c>
      <c r="U63" s="150" t="s">
        <v>505</v>
      </c>
      <c r="V63" s="794" t="s">
        <v>497</v>
      </c>
      <c r="W63" s="855">
        <v>1</v>
      </c>
      <c r="X63" s="855" t="s">
        <v>446</v>
      </c>
      <c r="Y63" s="911" t="s">
        <v>447</v>
      </c>
      <c r="Z63" s="309"/>
      <c r="AA63" s="878">
        <v>30</v>
      </c>
      <c r="AB63" s="704" t="s">
        <v>73</v>
      </c>
      <c r="AC63" s="646" t="s">
        <v>36</v>
      </c>
    </row>
    <row r="64" spans="2:29" ht="45" x14ac:dyDescent="0.25">
      <c r="B64" s="1281"/>
      <c r="C64" s="1243"/>
      <c r="D64" s="72"/>
      <c r="E64" s="72"/>
      <c r="F64" s="72"/>
      <c r="G64" s="72"/>
      <c r="H64" s="72"/>
      <c r="I64" s="38" t="s">
        <v>414</v>
      </c>
      <c r="J64" s="51"/>
      <c r="K64" s="868"/>
      <c r="L64" s="868"/>
      <c r="M64" s="868"/>
      <c r="N64" s="881"/>
      <c r="O64" s="1310"/>
      <c r="P64" s="853"/>
      <c r="Q64" s="853"/>
      <c r="R64" s="853"/>
      <c r="S64" s="853"/>
      <c r="T64" s="853"/>
      <c r="U64" s="856"/>
      <c r="V64" s="392"/>
      <c r="W64" s="868"/>
      <c r="X64" s="868"/>
      <c r="Y64" s="881"/>
      <c r="Z64" s="310"/>
      <c r="AA64" s="708"/>
      <c r="AB64" s="705" t="s">
        <v>424</v>
      </c>
      <c r="AC64" s="80"/>
    </row>
    <row r="65" spans="2:29" ht="30.75" thickBot="1" x14ac:dyDescent="0.3">
      <c r="B65" s="1281"/>
      <c r="C65" s="1243"/>
      <c r="D65" s="72"/>
      <c r="E65" s="72"/>
      <c r="F65" s="72"/>
      <c r="G65" s="72"/>
      <c r="H65" s="72"/>
      <c r="I65" s="38" t="s">
        <v>23</v>
      </c>
      <c r="J65" s="328" t="s">
        <v>581</v>
      </c>
      <c r="K65" s="868">
        <v>30</v>
      </c>
      <c r="L65" s="868">
        <v>15</v>
      </c>
      <c r="M65" s="868">
        <v>15</v>
      </c>
      <c r="N65" s="30"/>
      <c r="O65" s="1310"/>
      <c r="P65" s="748">
        <v>0.4</v>
      </c>
      <c r="Q65" s="868" t="s">
        <v>442</v>
      </c>
      <c r="R65" s="748">
        <v>1</v>
      </c>
      <c r="S65" s="868">
        <v>1</v>
      </c>
      <c r="T65" s="868" t="s">
        <v>504</v>
      </c>
      <c r="U65" s="124" t="s">
        <v>505</v>
      </c>
      <c r="V65" s="781" t="s">
        <v>497</v>
      </c>
      <c r="W65" s="855">
        <v>1</v>
      </c>
      <c r="X65" s="855" t="s">
        <v>448</v>
      </c>
      <c r="Y65" s="911"/>
      <c r="Z65" s="303">
        <v>30</v>
      </c>
      <c r="AA65" s="13"/>
      <c r="AB65" s="706" t="s">
        <v>40</v>
      </c>
      <c r="AC65" s="650" t="s">
        <v>41</v>
      </c>
    </row>
    <row r="66" spans="2:29" ht="60" x14ac:dyDescent="0.25">
      <c r="B66" s="1267" t="s">
        <v>406</v>
      </c>
      <c r="C66" s="1242" t="s">
        <v>243</v>
      </c>
      <c r="D66" s="514"/>
      <c r="E66" s="514"/>
      <c r="F66" s="514"/>
      <c r="G66" s="514"/>
      <c r="H66" s="514"/>
      <c r="I66" s="33" t="s">
        <v>469</v>
      </c>
      <c r="J66" s="914" t="s">
        <v>582</v>
      </c>
      <c r="K66" s="879">
        <v>20</v>
      </c>
      <c r="L66" s="34"/>
      <c r="M66" s="455">
        <v>20</v>
      </c>
      <c r="N66" s="880"/>
      <c r="O66" s="1311" t="s">
        <v>433</v>
      </c>
      <c r="P66" s="725">
        <v>0.5</v>
      </c>
      <c r="Q66" s="879" t="s">
        <v>442</v>
      </c>
      <c r="R66" s="725">
        <v>1</v>
      </c>
      <c r="S66" s="879">
        <v>1</v>
      </c>
      <c r="T66" s="909" t="s">
        <v>510</v>
      </c>
      <c r="U66" s="880" t="s">
        <v>509</v>
      </c>
      <c r="V66" s="908" t="s">
        <v>497</v>
      </c>
      <c r="W66" s="855">
        <v>1</v>
      </c>
      <c r="X66" s="855" t="s">
        <v>516</v>
      </c>
      <c r="Y66" s="911" t="s">
        <v>538</v>
      </c>
      <c r="Z66" s="309"/>
      <c r="AA66" s="638">
        <v>20</v>
      </c>
      <c r="AB66" s="644" t="s">
        <v>244</v>
      </c>
    </row>
    <row r="67" spans="2:29" ht="90.75" thickBot="1" x14ac:dyDescent="0.3">
      <c r="B67" s="1268"/>
      <c r="C67" s="1243"/>
      <c r="D67" s="72"/>
      <c r="E67" s="72"/>
      <c r="F67" s="72"/>
      <c r="G67" s="72"/>
      <c r="H67" s="72"/>
      <c r="I67" s="38" t="s">
        <v>470</v>
      </c>
      <c r="J67" s="328" t="s">
        <v>582</v>
      </c>
      <c r="K67" s="868">
        <v>20</v>
      </c>
      <c r="L67" s="46"/>
      <c r="M67" s="637">
        <v>20</v>
      </c>
      <c r="N67" s="881"/>
      <c r="O67" s="1297"/>
      <c r="P67" s="774">
        <v>0.5</v>
      </c>
      <c r="Q67" s="854" t="s">
        <v>442</v>
      </c>
      <c r="R67" s="774">
        <v>1</v>
      </c>
      <c r="S67" s="854">
        <v>1</v>
      </c>
      <c r="T67" s="854" t="s">
        <v>510</v>
      </c>
      <c r="U67" s="50" t="s">
        <v>509</v>
      </c>
      <c r="V67" s="781" t="s">
        <v>511</v>
      </c>
      <c r="W67" s="868">
        <v>1</v>
      </c>
      <c r="X67" s="868" t="s">
        <v>516</v>
      </c>
      <c r="Y67" s="881" t="s">
        <v>538</v>
      </c>
      <c r="Z67" s="313">
        <v>20</v>
      </c>
      <c r="AA67" s="24"/>
      <c r="AB67" s="461" t="s">
        <v>425</v>
      </c>
      <c r="AC67" s="257" t="s">
        <v>76</v>
      </c>
    </row>
    <row r="68" spans="2:29" ht="45.75" thickBot="1" x14ac:dyDescent="0.3">
      <c r="B68" s="1269"/>
      <c r="C68" s="1244"/>
      <c r="D68" s="229"/>
      <c r="E68" s="229"/>
      <c r="F68" s="229"/>
      <c r="G68" s="229"/>
      <c r="H68" s="229"/>
      <c r="I68" s="36" t="s">
        <v>471</v>
      </c>
      <c r="J68" s="36"/>
      <c r="K68" s="869"/>
      <c r="L68" s="10"/>
      <c r="M68" s="456"/>
      <c r="N68" s="11"/>
      <c r="O68" s="1298"/>
      <c r="P68" s="869"/>
      <c r="Q68" s="869"/>
      <c r="R68" s="869"/>
      <c r="S68" s="869"/>
      <c r="T68" s="869"/>
      <c r="U68" s="11"/>
      <c r="V68" s="871"/>
      <c r="W68" s="720"/>
      <c r="X68" s="720"/>
      <c r="Y68" s="654"/>
      <c r="Z68" s="303"/>
      <c r="AA68" s="13"/>
      <c r="AB68" s="410"/>
      <c r="AC68" s="634"/>
    </row>
    <row r="69" spans="2:29" ht="30.75" thickBot="1" x14ac:dyDescent="0.3">
      <c r="B69" s="1268" t="s">
        <v>407</v>
      </c>
      <c r="C69" s="1303" t="s">
        <v>24</v>
      </c>
      <c r="D69" s="514"/>
      <c r="E69" s="514"/>
      <c r="F69" s="514"/>
      <c r="G69" s="514"/>
      <c r="H69" s="514"/>
      <c r="I69" s="28" t="s">
        <v>396</v>
      </c>
      <c r="J69" s="905" t="s">
        <v>583</v>
      </c>
      <c r="K69" s="879">
        <v>6</v>
      </c>
      <c r="L69" s="879">
        <v>3</v>
      </c>
      <c r="M69" s="879">
        <v>3</v>
      </c>
      <c r="N69" s="19"/>
      <c r="O69" s="1292" t="s">
        <v>506</v>
      </c>
      <c r="P69" s="1312" t="s">
        <v>358</v>
      </c>
      <c r="Q69" s="1312"/>
      <c r="R69" s="1312"/>
      <c r="S69" s="1312"/>
      <c r="T69" s="1312"/>
      <c r="U69" s="1313"/>
      <c r="V69" s="1314"/>
      <c r="W69" s="1315"/>
      <c r="X69" s="1315"/>
      <c r="Y69" s="1316"/>
      <c r="Z69" s="784"/>
      <c r="AA69" s="632"/>
      <c r="AB69" s="399" t="s">
        <v>45</v>
      </c>
      <c r="AC69" s="235" t="s">
        <v>46</v>
      </c>
    </row>
    <row r="70" spans="2:29" ht="45" x14ac:dyDescent="0.25">
      <c r="B70" s="1268"/>
      <c r="C70" s="1270"/>
      <c r="D70" s="72"/>
      <c r="E70" s="72"/>
      <c r="F70" s="72"/>
      <c r="G70" s="72"/>
      <c r="H70" s="72"/>
      <c r="I70" s="38" t="s">
        <v>397</v>
      </c>
      <c r="J70" s="328" t="s">
        <v>584</v>
      </c>
      <c r="K70" s="868">
        <v>24</v>
      </c>
      <c r="L70" s="868">
        <v>12</v>
      </c>
      <c r="M70" s="868">
        <v>12</v>
      </c>
      <c r="N70" s="30"/>
      <c r="O70" s="1293"/>
      <c r="P70" s="748">
        <v>0.4</v>
      </c>
      <c r="Q70" s="868" t="s">
        <v>442</v>
      </c>
      <c r="R70" s="748">
        <v>1</v>
      </c>
      <c r="S70" s="868">
        <v>1</v>
      </c>
      <c r="T70" s="868" t="s">
        <v>445</v>
      </c>
      <c r="U70" s="124" t="s">
        <v>447</v>
      </c>
      <c r="V70" s="785" t="s">
        <v>515</v>
      </c>
      <c r="W70" s="1273"/>
      <c r="X70" s="1274"/>
      <c r="Y70" s="1275"/>
      <c r="Z70" s="313">
        <v>24</v>
      </c>
      <c r="AA70" s="24"/>
      <c r="AB70" s="681" t="s">
        <v>426</v>
      </c>
      <c r="AC70" s="81" t="s">
        <v>50</v>
      </c>
    </row>
    <row r="71" spans="2:29" ht="30" x14ac:dyDescent="0.25">
      <c r="B71" s="1268"/>
      <c r="C71" s="1270"/>
      <c r="D71" s="72"/>
      <c r="E71" s="72"/>
      <c r="F71" s="72"/>
      <c r="G71" s="72"/>
      <c r="H71" s="72"/>
      <c r="I71" s="39" t="s">
        <v>398</v>
      </c>
      <c r="J71" s="913" t="s">
        <v>585</v>
      </c>
      <c r="K71" s="868">
        <v>12</v>
      </c>
      <c r="L71" s="868">
        <v>6</v>
      </c>
      <c r="M71" s="868">
        <v>6</v>
      </c>
      <c r="N71" s="40"/>
      <c r="O71" s="1293"/>
      <c r="P71" s="748">
        <v>0.2</v>
      </c>
      <c r="Q71" s="868" t="s">
        <v>442</v>
      </c>
      <c r="R71" s="748">
        <v>1</v>
      </c>
      <c r="S71" s="868">
        <v>1</v>
      </c>
      <c r="T71" s="868" t="s">
        <v>445</v>
      </c>
      <c r="U71" s="124" t="s">
        <v>499</v>
      </c>
      <c r="V71" s="781" t="s">
        <v>497</v>
      </c>
      <c r="W71" s="868">
        <v>1</v>
      </c>
      <c r="X71" s="868" t="s">
        <v>445</v>
      </c>
      <c r="Y71" s="881" t="s">
        <v>499</v>
      </c>
      <c r="Z71" s="159"/>
      <c r="AA71" s="709">
        <v>12</v>
      </c>
      <c r="AB71" s="108" t="s">
        <v>51</v>
      </c>
      <c r="AC71" s="80" t="s">
        <v>36</v>
      </c>
    </row>
    <row r="72" spans="2:29" ht="90.75" thickBot="1" x14ac:dyDescent="0.3">
      <c r="B72" s="1269"/>
      <c r="C72" s="1271"/>
      <c r="D72" s="229"/>
      <c r="E72" s="229"/>
      <c r="F72" s="229"/>
      <c r="G72" s="229"/>
      <c r="H72" s="229"/>
      <c r="I72" s="43" t="s">
        <v>399</v>
      </c>
      <c r="J72" s="964" t="s">
        <v>582</v>
      </c>
      <c r="K72" s="869">
        <v>20</v>
      </c>
      <c r="L72" s="869"/>
      <c r="M72" s="456">
        <v>20</v>
      </c>
      <c r="N72" s="11"/>
      <c r="O72" s="1302"/>
      <c r="P72" s="726">
        <v>0.4</v>
      </c>
      <c r="Q72" s="869" t="s">
        <v>442</v>
      </c>
      <c r="R72" s="726">
        <v>1</v>
      </c>
      <c r="S72" s="869">
        <v>1</v>
      </c>
      <c r="T72" s="869" t="s">
        <v>559</v>
      </c>
      <c r="U72" s="337" t="s">
        <v>523</v>
      </c>
      <c r="V72" s="777" t="s">
        <v>511</v>
      </c>
      <c r="W72" s="853">
        <v>1</v>
      </c>
      <c r="X72" s="853" t="s">
        <v>500</v>
      </c>
      <c r="Y72" s="44" t="s">
        <v>591</v>
      </c>
      <c r="Z72" s="859"/>
      <c r="AA72" s="393">
        <v>20</v>
      </c>
      <c r="AB72" s="356" t="s">
        <v>51</v>
      </c>
      <c r="AC72" s="79" t="s">
        <v>36</v>
      </c>
    </row>
    <row r="73" spans="2:29" ht="45.75" thickBot="1" x14ac:dyDescent="0.3">
      <c r="B73" s="1268" t="s">
        <v>408</v>
      </c>
      <c r="C73" s="1303" t="s">
        <v>242</v>
      </c>
      <c r="D73" s="514"/>
      <c r="E73" s="514"/>
      <c r="F73" s="514"/>
      <c r="G73" s="514"/>
      <c r="H73" s="514"/>
      <c r="I73" s="915" t="s">
        <v>472</v>
      </c>
      <c r="J73" s="330" t="s">
        <v>585</v>
      </c>
      <c r="K73" s="879">
        <v>12</v>
      </c>
      <c r="L73" s="879">
        <v>6</v>
      </c>
      <c r="M73" s="879">
        <v>6</v>
      </c>
      <c r="N73" s="19"/>
      <c r="O73" s="1304" t="s">
        <v>433</v>
      </c>
      <c r="P73" s="725">
        <v>0.25</v>
      </c>
      <c r="Q73" s="879" t="s">
        <v>442</v>
      </c>
      <c r="R73" s="725">
        <v>1</v>
      </c>
      <c r="S73" s="879">
        <v>1</v>
      </c>
      <c r="T73" s="879" t="s">
        <v>512</v>
      </c>
      <c r="U73" s="150"/>
      <c r="V73" s="775" t="s">
        <v>497</v>
      </c>
      <c r="W73" s="879">
        <v>1</v>
      </c>
      <c r="X73" s="879" t="s">
        <v>448</v>
      </c>
      <c r="Y73" s="880"/>
      <c r="Z73" s="139"/>
      <c r="AA73" s="19"/>
      <c r="AB73" s="743" t="s">
        <v>56</v>
      </c>
      <c r="AC73" s="361" t="s">
        <v>54</v>
      </c>
    </row>
    <row r="74" spans="2:29" ht="45" x14ac:dyDescent="0.25">
      <c r="B74" s="1268"/>
      <c r="C74" s="1270"/>
      <c r="D74" s="72"/>
      <c r="E74" s="72"/>
      <c r="F74" s="72"/>
      <c r="G74" s="72"/>
      <c r="H74" s="72"/>
      <c r="I74" s="916" t="s">
        <v>473</v>
      </c>
      <c r="J74" s="912" t="s">
        <v>586</v>
      </c>
      <c r="K74" s="868">
        <v>8</v>
      </c>
      <c r="L74" s="868">
        <v>5</v>
      </c>
      <c r="M74" s="868">
        <v>3</v>
      </c>
      <c r="N74" s="30"/>
      <c r="O74" s="1305"/>
      <c r="P74" s="748">
        <v>0.25</v>
      </c>
      <c r="Q74" s="868" t="s">
        <v>442</v>
      </c>
      <c r="R74" s="748">
        <v>1</v>
      </c>
      <c r="S74" s="868">
        <v>1</v>
      </c>
      <c r="T74" s="868" t="s">
        <v>445</v>
      </c>
      <c r="U74" s="124" t="s">
        <v>499</v>
      </c>
      <c r="V74" s="781" t="s">
        <v>497</v>
      </c>
      <c r="W74" s="868">
        <v>1</v>
      </c>
      <c r="X74" s="868" t="s">
        <v>448</v>
      </c>
      <c r="Y74" s="388"/>
      <c r="Z74" s="397">
        <v>12</v>
      </c>
      <c r="AA74" s="30"/>
      <c r="AB74" s="738" t="s">
        <v>56</v>
      </c>
      <c r="AC74" s="514"/>
    </row>
    <row r="75" spans="2:29" ht="45" x14ac:dyDescent="0.25">
      <c r="B75" s="1268"/>
      <c r="C75" s="1270"/>
      <c r="D75" s="72"/>
      <c r="E75" s="72"/>
      <c r="F75" s="72"/>
      <c r="G75" s="72"/>
      <c r="H75" s="72"/>
      <c r="I75" s="917" t="s">
        <v>474</v>
      </c>
      <c r="J75" s="328" t="s">
        <v>587</v>
      </c>
      <c r="K75" s="868">
        <v>12</v>
      </c>
      <c r="L75" s="868">
        <v>7</v>
      </c>
      <c r="M75" s="868">
        <v>5</v>
      </c>
      <c r="N75" s="30"/>
      <c r="O75" s="1305"/>
      <c r="P75" s="748">
        <v>0.25</v>
      </c>
      <c r="Q75" s="868" t="s">
        <v>442</v>
      </c>
      <c r="R75" s="748">
        <v>1</v>
      </c>
      <c r="S75" s="868">
        <v>1</v>
      </c>
      <c r="T75" s="868" t="s">
        <v>445</v>
      </c>
      <c r="U75" s="124" t="s">
        <v>499</v>
      </c>
      <c r="V75" s="786" t="s">
        <v>497</v>
      </c>
      <c r="W75" s="868">
        <v>1</v>
      </c>
      <c r="X75" s="868" t="s">
        <v>448</v>
      </c>
      <c r="Y75" s="881" t="s">
        <v>499</v>
      </c>
      <c r="Z75" s="636"/>
      <c r="AA75" s="40"/>
      <c r="AB75" s="400" t="s">
        <v>427</v>
      </c>
      <c r="AC75" s="81" t="s">
        <v>50</v>
      </c>
    </row>
    <row r="76" spans="2:29" ht="30.75" thickBot="1" x14ac:dyDescent="0.3">
      <c r="B76" s="1269"/>
      <c r="C76" s="1271"/>
      <c r="D76" s="229"/>
      <c r="E76" s="229"/>
      <c r="F76" s="229"/>
      <c r="G76" s="229"/>
      <c r="H76" s="229"/>
      <c r="I76" s="918" t="s">
        <v>475</v>
      </c>
      <c r="J76" s="401" t="s">
        <v>587</v>
      </c>
      <c r="K76" s="869">
        <v>12</v>
      </c>
      <c r="L76" s="869">
        <v>7</v>
      </c>
      <c r="M76" s="869">
        <v>5</v>
      </c>
      <c r="N76" s="32"/>
      <c r="O76" s="1320"/>
      <c r="P76" s="726">
        <v>0.25</v>
      </c>
      <c r="Q76" s="869" t="s">
        <v>442</v>
      </c>
      <c r="R76" s="726">
        <v>1</v>
      </c>
      <c r="S76" s="869">
        <v>1</v>
      </c>
      <c r="T76" s="869" t="s">
        <v>445</v>
      </c>
      <c r="U76" s="337" t="s">
        <v>499</v>
      </c>
      <c r="V76" s="783" t="s">
        <v>497</v>
      </c>
      <c r="W76" s="853">
        <v>1</v>
      </c>
      <c r="X76" s="868" t="s">
        <v>448</v>
      </c>
      <c r="Y76" s="44" t="s">
        <v>499</v>
      </c>
      <c r="Z76" s="402"/>
      <c r="AA76" s="40"/>
      <c r="AB76" s="400" t="s">
        <v>427</v>
      </c>
      <c r="AC76" s="72"/>
    </row>
    <row r="77" spans="2:29" ht="30" x14ac:dyDescent="0.25">
      <c r="B77" s="1280" t="s">
        <v>409</v>
      </c>
      <c r="C77" s="1303" t="s">
        <v>25</v>
      </c>
      <c r="D77" s="514"/>
      <c r="E77" s="514"/>
      <c r="F77" s="514"/>
      <c r="G77" s="514"/>
      <c r="H77" s="514"/>
      <c r="I77" s="915" t="s">
        <v>476</v>
      </c>
      <c r="J77" s="330" t="s">
        <v>588</v>
      </c>
      <c r="K77" s="879">
        <v>22</v>
      </c>
      <c r="L77" s="879">
        <v>10</v>
      </c>
      <c r="M77" s="879">
        <v>12</v>
      </c>
      <c r="N77" s="19"/>
      <c r="O77" s="1287" t="s">
        <v>506</v>
      </c>
      <c r="P77" s="725">
        <v>0.25</v>
      </c>
      <c r="Q77" s="879" t="s">
        <v>442</v>
      </c>
      <c r="R77" s="725">
        <v>1</v>
      </c>
      <c r="S77" s="879">
        <v>1</v>
      </c>
      <c r="T77" s="879" t="s">
        <v>504</v>
      </c>
      <c r="U77" s="880" t="s">
        <v>513</v>
      </c>
      <c r="V77" s="782" t="s">
        <v>497</v>
      </c>
      <c r="W77" s="879">
        <v>1</v>
      </c>
      <c r="X77" s="879" t="s">
        <v>445</v>
      </c>
      <c r="Y77" s="880" t="s">
        <v>499</v>
      </c>
      <c r="Z77" s="158"/>
      <c r="AA77" s="19"/>
      <c r="AB77" s="357" t="s">
        <v>56</v>
      </c>
      <c r="AC77" s="358" t="s">
        <v>54</v>
      </c>
    </row>
    <row r="78" spans="2:29" ht="30" x14ac:dyDescent="0.25">
      <c r="B78" s="1281"/>
      <c r="C78" s="1270"/>
      <c r="D78" s="72"/>
      <c r="E78" s="72"/>
      <c r="F78" s="72"/>
      <c r="G78" s="72"/>
      <c r="H78" s="72"/>
      <c r="I78" s="916" t="s">
        <v>477</v>
      </c>
      <c r="J78" s="912" t="s">
        <v>589</v>
      </c>
      <c r="K78" s="868">
        <v>15</v>
      </c>
      <c r="L78" s="868">
        <v>7</v>
      </c>
      <c r="M78" s="868">
        <v>8</v>
      </c>
      <c r="N78" s="30"/>
      <c r="O78" s="1288"/>
      <c r="P78" s="748">
        <v>0.15</v>
      </c>
      <c r="Q78" s="868" t="s">
        <v>442</v>
      </c>
      <c r="R78" s="748">
        <v>1</v>
      </c>
      <c r="S78" s="868">
        <v>1</v>
      </c>
      <c r="T78" s="868" t="s">
        <v>445</v>
      </c>
      <c r="U78" s="788" t="s">
        <v>447</v>
      </c>
      <c r="V78" s="786" t="s">
        <v>497</v>
      </c>
      <c r="W78" s="868">
        <v>1</v>
      </c>
      <c r="X78" s="868" t="s">
        <v>445</v>
      </c>
      <c r="Y78" s="881" t="s">
        <v>499</v>
      </c>
      <c r="Z78" s="159"/>
      <c r="AA78" s="30"/>
      <c r="AB78" s="359" t="s">
        <v>462</v>
      </c>
      <c r="AC78" s="82" t="s">
        <v>54</v>
      </c>
    </row>
    <row r="79" spans="2:29" ht="30" x14ac:dyDescent="0.25">
      <c r="B79" s="1281"/>
      <c r="C79" s="1270"/>
      <c r="D79" s="72"/>
      <c r="E79" s="72"/>
      <c r="F79" s="72"/>
      <c r="G79" s="72"/>
      <c r="H79" s="72"/>
      <c r="I79" s="916" t="s">
        <v>478</v>
      </c>
      <c r="J79" s="912" t="s">
        <v>585</v>
      </c>
      <c r="K79" s="868">
        <v>12</v>
      </c>
      <c r="L79" s="868">
        <v>6</v>
      </c>
      <c r="M79" s="868">
        <v>6</v>
      </c>
      <c r="N79" s="30"/>
      <c r="O79" s="1288"/>
      <c r="P79" s="748">
        <v>0.15</v>
      </c>
      <c r="Q79" s="868" t="s">
        <v>442</v>
      </c>
      <c r="R79" s="748">
        <v>1</v>
      </c>
      <c r="S79" s="868">
        <v>1</v>
      </c>
      <c r="T79" s="868" t="s">
        <v>445</v>
      </c>
      <c r="U79" s="788" t="s">
        <v>447</v>
      </c>
      <c r="V79" s="786" t="s">
        <v>497</v>
      </c>
      <c r="W79" s="868">
        <v>1</v>
      </c>
      <c r="X79" s="868" t="s">
        <v>445</v>
      </c>
      <c r="Y79" s="881" t="s">
        <v>499</v>
      </c>
      <c r="Z79" s="159"/>
      <c r="AA79" s="30"/>
      <c r="AB79" s="359" t="s">
        <v>463</v>
      </c>
      <c r="AC79" s="82" t="s">
        <v>54</v>
      </c>
    </row>
    <row r="80" spans="2:29" ht="45" x14ac:dyDescent="0.25">
      <c r="B80" s="1281"/>
      <c r="C80" s="1270"/>
      <c r="D80" s="72"/>
      <c r="E80" s="72"/>
      <c r="F80" s="72"/>
      <c r="G80" s="72"/>
      <c r="H80" s="72"/>
      <c r="I80" s="803" t="s">
        <v>479</v>
      </c>
      <c r="J80" s="913" t="s">
        <v>502</v>
      </c>
      <c r="K80" s="868">
        <v>6</v>
      </c>
      <c r="L80" s="868">
        <v>2</v>
      </c>
      <c r="M80" s="868">
        <v>4</v>
      </c>
      <c r="N80" s="30"/>
      <c r="O80" s="1288"/>
      <c r="P80" s="748">
        <v>0.15</v>
      </c>
      <c r="Q80" s="868" t="s">
        <v>442</v>
      </c>
      <c r="R80" s="748">
        <v>1</v>
      </c>
      <c r="S80" s="868">
        <v>1</v>
      </c>
      <c r="T80" s="868" t="s">
        <v>501</v>
      </c>
      <c r="U80" s="788" t="s">
        <v>522</v>
      </c>
      <c r="V80" s="785" t="s">
        <v>515</v>
      </c>
      <c r="W80" s="1296"/>
      <c r="X80" s="1296"/>
      <c r="Y80" s="1306"/>
      <c r="Z80" s="159"/>
      <c r="AA80" s="23">
        <v>6</v>
      </c>
      <c r="AB80" s="744" t="s">
        <v>360</v>
      </c>
      <c r="AC80" s="80" t="s">
        <v>36</v>
      </c>
    </row>
    <row r="81" spans="2:29" ht="30" x14ac:dyDescent="0.25">
      <c r="B81" s="1281"/>
      <c r="C81" s="1270"/>
      <c r="D81" s="72"/>
      <c r="E81" s="72"/>
      <c r="F81" s="72"/>
      <c r="G81" s="72"/>
      <c r="H81" s="72"/>
      <c r="I81" s="917" t="s">
        <v>480</v>
      </c>
      <c r="J81" s="341" t="s">
        <v>587</v>
      </c>
      <c r="K81" s="868">
        <v>12</v>
      </c>
      <c r="L81" s="868">
        <v>7</v>
      </c>
      <c r="M81" s="868">
        <v>5</v>
      </c>
      <c r="N81" s="30"/>
      <c r="O81" s="1288"/>
      <c r="P81" s="748">
        <v>0.15</v>
      </c>
      <c r="Q81" s="868" t="s">
        <v>442</v>
      </c>
      <c r="R81" s="748">
        <v>1</v>
      </c>
      <c r="S81" s="868">
        <v>1</v>
      </c>
      <c r="T81" s="868" t="s">
        <v>445</v>
      </c>
      <c r="U81" s="788" t="s">
        <v>590</v>
      </c>
      <c r="V81" s="786" t="s">
        <v>497</v>
      </c>
      <c r="W81" s="868">
        <v>1</v>
      </c>
      <c r="X81" s="868" t="s">
        <v>448</v>
      </c>
      <c r="Y81" s="788" t="s">
        <v>590</v>
      </c>
      <c r="Z81" s="313">
        <v>20</v>
      </c>
      <c r="AA81" s="391"/>
      <c r="AB81" s="360" t="s">
        <v>240</v>
      </c>
      <c r="AC81" s="72"/>
    </row>
    <row r="82" spans="2:29" ht="75.75" thickBot="1" x14ac:dyDescent="0.3">
      <c r="B82" s="850"/>
      <c r="C82" s="866"/>
      <c r="D82" s="229"/>
      <c r="E82" s="229"/>
      <c r="F82" s="229"/>
      <c r="G82" s="229"/>
      <c r="H82" s="229"/>
      <c r="I82" s="918" t="s">
        <v>481</v>
      </c>
      <c r="J82" s="401" t="s">
        <v>586</v>
      </c>
      <c r="K82" s="869">
        <v>8</v>
      </c>
      <c r="L82" s="869">
        <v>5</v>
      </c>
      <c r="M82" s="869">
        <v>3</v>
      </c>
      <c r="N82" s="32"/>
      <c r="O82" s="1289"/>
      <c r="P82" s="726">
        <v>0.15</v>
      </c>
      <c r="Q82" s="869" t="s">
        <v>442</v>
      </c>
      <c r="R82" s="726">
        <v>1</v>
      </c>
      <c r="S82" s="869">
        <v>1</v>
      </c>
      <c r="T82" s="869" t="s">
        <v>445</v>
      </c>
      <c r="U82" s="965" t="s">
        <v>590</v>
      </c>
      <c r="V82" s="783" t="s">
        <v>497</v>
      </c>
      <c r="W82" s="853">
        <v>1</v>
      </c>
      <c r="X82" s="853" t="s">
        <v>448</v>
      </c>
      <c r="Y82" s="797" t="s">
        <v>590</v>
      </c>
      <c r="Z82" s="313">
        <v>12</v>
      </c>
      <c r="AA82" s="24"/>
      <c r="AB82" s="740" t="s">
        <v>461</v>
      </c>
      <c r="AC82" s="551" t="s">
        <v>456</v>
      </c>
    </row>
    <row r="85" spans="2:29" ht="21" thickBot="1" x14ac:dyDescent="0.3">
      <c r="B85" s="1319" t="s">
        <v>617</v>
      </c>
      <c r="C85" s="1319"/>
      <c r="D85" s="1319"/>
      <c r="E85" s="1319"/>
      <c r="F85" s="1319"/>
      <c r="G85" s="1319"/>
    </row>
    <row r="86" spans="2:29" ht="15" customHeight="1" x14ac:dyDescent="0.25">
      <c r="G86"/>
      <c r="K86" s="1227" t="s">
        <v>4</v>
      </c>
      <c r="L86" s="1228"/>
      <c r="M86" s="1228"/>
      <c r="N86" s="1228"/>
    </row>
    <row r="87" spans="2:29" x14ac:dyDescent="0.25">
      <c r="G87"/>
      <c r="K87" s="5">
        <f>SUM(K89:K101)</f>
        <v>444</v>
      </c>
      <c r="L87" s="5">
        <f t="shared" ref="L87:N87" si="3">SUM(L89:L101)</f>
        <v>153</v>
      </c>
      <c r="M87" s="5">
        <f t="shared" si="3"/>
        <v>109</v>
      </c>
      <c r="N87" s="5">
        <f t="shared" si="3"/>
        <v>182</v>
      </c>
    </row>
    <row r="88" spans="2:29" x14ac:dyDescent="0.25">
      <c r="G88"/>
      <c r="K88" s="62" t="s">
        <v>7</v>
      </c>
      <c r="L88" s="62" t="s">
        <v>8</v>
      </c>
      <c r="M88" s="62" t="s">
        <v>9</v>
      </c>
      <c r="N88" s="721" t="s">
        <v>10</v>
      </c>
    </row>
    <row r="89" spans="2:29" ht="30.75" thickBot="1" x14ac:dyDescent="0.3">
      <c r="G89"/>
      <c r="I89" s="129" t="s">
        <v>452</v>
      </c>
      <c r="J89" s="594">
        <v>24</v>
      </c>
      <c r="K89" s="594">
        <v>24</v>
      </c>
      <c r="L89" s="594">
        <v>8</v>
      </c>
      <c r="M89" s="594">
        <v>8</v>
      </c>
      <c r="N89" s="595">
        <v>8</v>
      </c>
    </row>
    <row r="90" spans="2:29" ht="60" x14ac:dyDescent="0.25">
      <c r="G90"/>
      <c r="I90" s="618" t="s">
        <v>220</v>
      </c>
      <c r="J90" s="437">
        <v>40</v>
      </c>
      <c r="K90" s="437">
        <v>40</v>
      </c>
      <c r="L90" s="437">
        <v>20</v>
      </c>
      <c r="M90" s="437">
        <v>10</v>
      </c>
      <c r="N90" s="728">
        <v>10</v>
      </c>
    </row>
    <row r="91" spans="2:29" ht="60.75" thickBot="1" x14ac:dyDescent="0.3">
      <c r="G91"/>
      <c r="I91" s="729" t="s">
        <v>449</v>
      </c>
      <c r="J91" s="594">
        <v>20</v>
      </c>
      <c r="K91" s="594">
        <v>20</v>
      </c>
      <c r="L91" s="594">
        <v>10</v>
      </c>
      <c r="M91" s="594"/>
      <c r="N91" s="595">
        <v>10</v>
      </c>
    </row>
    <row r="92" spans="2:29" ht="60" x14ac:dyDescent="0.25">
      <c r="G92"/>
      <c r="I92" s="127" t="s">
        <v>453</v>
      </c>
      <c r="J92" s="875">
        <v>50</v>
      </c>
      <c r="K92" s="875">
        <v>50</v>
      </c>
      <c r="L92" s="875">
        <v>20</v>
      </c>
      <c r="M92" s="875">
        <v>10</v>
      </c>
      <c r="N92" s="877">
        <v>20</v>
      </c>
    </row>
    <row r="93" spans="2:29" ht="45" x14ac:dyDescent="0.25">
      <c r="G93"/>
      <c r="I93" s="128" t="s">
        <v>451</v>
      </c>
      <c r="J93" s="532">
        <v>50</v>
      </c>
      <c r="K93" s="532">
        <v>50</v>
      </c>
      <c r="L93" s="532">
        <v>20</v>
      </c>
      <c r="M93" s="532">
        <v>10</v>
      </c>
      <c r="N93" s="601">
        <v>20</v>
      </c>
    </row>
    <row r="94" spans="2:29" ht="75.75" thickBot="1" x14ac:dyDescent="0.3">
      <c r="G94"/>
      <c r="I94" s="132" t="s">
        <v>450</v>
      </c>
      <c r="J94" s="594">
        <v>50</v>
      </c>
      <c r="K94" s="594">
        <v>50</v>
      </c>
      <c r="L94" s="594">
        <v>20</v>
      </c>
      <c r="M94" s="594">
        <v>10</v>
      </c>
      <c r="N94" s="595">
        <v>20</v>
      </c>
    </row>
    <row r="95" spans="2:29" ht="45" x14ac:dyDescent="0.25">
      <c r="G95"/>
      <c r="I95" s="730" t="s">
        <v>454</v>
      </c>
      <c r="J95" s="524">
        <v>50</v>
      </c>
      <c r="K95" s="524">
        <v>50</v>
      </c>
      <c r="L95" s="524">
        <v>15</v>
      </c>
      <c r="M95" s="524">
        <v>15</v>
      </c>
      <c r="N95" s="617">
        <v>20</v>
      </c>
    </row>
    <row r="96" spans="2:29" ht="45.75" thickBot="1" x14ac:dyDescent="0.3">
      <c r="G96"/>
      <c r="I96" s="343" t="s">
        <v>455</v>
      </c>
      <c r="J96" s="594">
        <v>20</v>
      </c>
      <c r="K96" s="594">
        <v>20</v>
      </c>
      <c r="L96" s="731">
        <v>6</v>
      </c>
      <c r="M96" s="731">
        <v>6</v>
      </c>
      <c r="N96" s="732">
        <v>8</v>
      </c>
    </row>
    <row r="97" spans="7:14" ht="75.75" thickBot="1" x14ac:dyDescent="0.3">
      <c r="G97"/>
      <c r="I97" s="127" t="s">
        <v>225</v>
      </c>
      <c r="J97" s="524">
        <v>36</v>
      </c>
      <c r="K97" s="524">
        <v>36</v>
      </c>
      <c r="L97" s="524">
        <v>10</v>
      </c>
      <c r="M97" s="524">
        <v>10</v>
      </c>
      <c r="N97" s="617">
        <v>16</v>
      </c>
    </row>
    <row r="98" spans="7:14" ht="60" x14ac:dyDescent="0.25">
      <c r="G98"/>
      <c r="I98" s="139" t="s">
        <v>221</v>
      </c>
      <c r="J98" s="524">
        <v>32</v>
      </c>
      <c r="K98" s="524">
        <v>32</v>
      </c>
      <c r="L98" s="524">
        <v>10</v>
      </c>
      <c r="M98" s="524">
        <v>10</v>
      </c>
      <c r="N98" s="617">
        <v>12</v>
      </c>
    </row>
    <row r="99" spans="7:14" ht="45" x14ac:dyDescent="0.25">
      <c r="G99"/>
      <c r="I99" s="140" t="s">
        <v>222</v>
      </c>
      <c r="J99" s="437">
        <v>14</v>
      </c>
      <c r="K99" s="437">
        <v>14</v>
      </c>
      <c r="L99" s="437">
        <v>6</v>
      </c>
      <c r="M99" s="437"/>
      <c r="N99" s="728">
        <v>8</v>
      </c>
    </row>
    <row r="100" spans="7:14" ht="30.75" thickBot="1" x14ac:dyDescent="0.3">
      <c r="G100"/>
      <c r="I100" s="126" t="s">
        <v>223</v>
      </c>
      <c r="J100" s="594">
        <v>18</v>
      </c>
      <c r="K100" s="594">
        <v>18</v>
      </c>
      <c r="L100" s="594">
        <v>8</v>
      </c>
      <c r="M100" s="594"/>
      <c r="N100" s="595">
        <v>10</v>
      </c>
    </row>
    <row r="101" spans="7:14" ht="15.75" thickBot="1" x14ac:dyDescent="0.3">
      <c r="G101"/>
      <c r="I101" s="466" t="s">
        <v>224</v>
      </c>
      <c r="J101" s="594">
        <v>40</v>
      </c>
      <c r="K101" s="594">
        <v>40</v>
      </c>
      <c r="L101" s="594"/>
      <c r="M101" s="594">
        <v>20</v>
      </c>
      <c r="N101" s="595">
        <v>20</v>
      </c>
    </row>
  </sheetData>
  <mergeCells count="102">
    <mergeCell ref="R5:S5"/>
    <mergeCell ref="B85:G85"/>
    <mergeCell ref="K86:N86"/>
    <mergeCell ref="B50:G50"/>
    <mergeCell ref="D54:G54"/>
    <mergeCell ref="B63:B65"/>
    <mergeCell ref="C63:C65"/>
    <mergeCell ref="B66:B68"/>
    <mergeCell ref="C66:C68"/>
    <mergeCell ref="B69:B72"/>
    <mergeCell ref="C69:C72"/>
    <mergeCell ref="O73:O76"/>
    <mergeCell ref="O77:O82"/>
    <mergeCell ref="B59:B62"/>
    <mergeCell ref="C56:C57"/>
    <mergeCell ref="C59:C62"/>
    <mergeCell ref="D52:G52"/>
    <mergeCell ref="H52:H54"/>
    <mergeCell ref="D53:G53"/>
    <mergeCell ref="D11:G11"/>
    <mergeCell ref="D12:G12"/>
    <mergeCell ref="D10:G10"/>
    <mergeCell ref="H10:H12"/>
    <mergeCell ref="B38:B46"/>
    <mergeCell ref="W80:Y80"/>
    <mergeCell ref="B52:B54"/>
    <mergeCell ref="C52:C54"/>
    <mergeCell ref="B56:B57"/>
    <mergeCell ref="W62:Y62"/>
    <mergeCell ref="O63:O65"/>
    <mergeCell ref="O66:O68"/>
    <mergeCell ref="O69:O72"/>
    <mergeCell ref="P69:U69"/>
    <mergeCell ref="V69:Y69"/>
    <mergeCell ref="W70:Y70"/>
    <mergeCell ref="O56:O58"/>
    <mergeCell ref="I52:I54"/>
    <mergeCell ref="J52:J54"/>
    <mergeCell ref="K52:N52"/>
    <mergeCell ref="O52:U52"/>
    <mergeCell ref="W52:Y52"/>
    <mergeCell ref="O53:U53"/>
    <mergeCell ref="W53:Y53"/>
    <mergeCell ref="B73:B76"/>
    <mergeCell ref="C73:C76"/>
    <mergeCell ref="B77:B81"/>
    <mergeCell ref="C77:C81"/>
    <mergeCell ref="O59:O62"/>
    <mergeCell ref="C38:C39"/>
    <mergeCell ref="O38:O39"/>
    <mergeCell ref="C40:C43"/>
    <mergeCell ref="O40:O45"/>
    <mergeCell ref="W43:Y43"/>
    <mergeCell ref="C46:C48"/>
    <mergeCell ref="O46:O48"/>
    <mergeCell ref="W48:Y48"/>
    <mergeCell ref="B33:B34"/>
    <mergeCell ref="C33:C34"/>
    <mergeCell ref="O33:O34"/>
    <mergeCell ref="B35:B36"/>
    <mergeCell ref="C35:C36"/>
    <mergeCell ref="O35:O36"/>
    <mergeCell ref="B28:B29"/>
    <mergeCell ref="C28:C29"/>
    <mergeCell ref="O28:O29"/>
    <mergeCell ref="B30:B32"/>
    <mergeCell ref="C30:C32"/>
    <mergeCell ref="O30:O32"/>
    <mergeCell ref="B22:B23"/>
    <mergeCell ref="C22:C25"/>
    <mergeCell ref="O22:O25"/>
    <mergeCell ref="B26:B27"/>
    <mergeCell ref="C26:C27"/>
    <mergeCell ref="O26:O27"/>
    <mergeCell ref="W16:W17"/>
    <mergeCell ref="X16:X17"/>
    <mergeCell ref="Y16:Y17"/>
    <mergeCell ref="B19:B21"/>
    <mergeCell ref="C19:C21"/>
    <mergeCell ref="O19:O21"/>
    <mergeCell ref="W20:Y20"/>
    <mergeCell ref="B16:B18"/>
    <mergeCell ref="C16:C18"/>
    <mergeCell ref="J16:J17"/>
    <mergeCell ref="O16:O18"/>
    <mergeCell ref="V16:V17"/>
    <mergeCell ref="O11:U11"/>
    <mergeCell ref="W11:Y11"/>
    <mergeCell ref="B13:B15"/>
    <mergeCell ref="C13:C15"/>
    <mergeCell ref="J13:J14"/>
    <mergeCell ref="O13:O15"/>
    <mergeCell ref="B8:N8"/>
    <mergeCell ref="Z8:AA8"/>
    <mergeCell ref="B9:M9"/>
    <mergeCell ref="B10:B12"/>
    <mergeCell ref="C10:C12"/>
    <mergeCell ref="I10:I12"/>
    <mergeCell ref="J10:J12"/>
    <mergeCell ref="K10:N10"/>
    <mergeCell ref="O10:U10"/>
    <mergeCell ref="W10:Y10"/>
  </mergeCells>
  <hyperlinks>
    <hyperlink ref="AH16" r:id="rId1"/>
    <hyperlink ref="AH18" r:id="rId2"/>
    <hyperlink ref="AH19" r:id="rId3"/>
    <hyperlink ref="AH48" r:id="rId4"/>
    <hyperlink ref="AH47" r:id="rId5"/>
    <hyperlink ref="AH28" r:id="rId6"/>
    <hyperlink ref="AH32" r:id="rId7"/>
    <hyperlink ref="AH38" r:id="rId8" display="marie.lafont9@wanadoo.fr"/>
    <hyperlink ref="AH35" r:id="rId9" display="marie.lafont9@wanadoo.fr"/>
    <hyperlink ref="AH36" r:id="rId10" display="marie.lafont9@wanadoo.fr"/>
    <hyperlink ref="AH37" r:id="rId11"/>
    <hyperlink ref="AH29" r:id="rId12"/>
    <hyperlink ref="AH34" r:id="rId13"/>
    <hyperlink ref="AH33" r:id="rId14"/>
    <hyperlink ref="AH24" r:id="rId15"/>
    <hyperlink ref="AH21" r:id="rId16"/>
    <hyperlink ref="AH20" r:id="rId17"/>
    <hyperlink ref="AH26" r:id="rId18"/>
    <hyperlink ref="AH39" r:id="rId19"/>
    <hyperlink ref="AH42" r:id="rId20"/>
    <hyperlink ref="AH41" r:id="rId21"/>
    <hyperlink ref="AC40" r:id="rId22"/>
    <hyperlink ref="AH40" r:id="rId23"/>
    <hyperlink ref="AH43" r:id="rId24" display="echabory@jbdelasalle.com"/>
    <hyperlink ref="AH45" r:id="rId25"/>
    <hyperlink ref="AH46" r:id="rId26"/>
  </hyperlinks>
  <pageMargins left="0.7" right="0.7" top="0.75" bottom="0.75" header="0.3" footer="0.3"/>
  <pageSetup paperSize="9" orientation="portrait"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6">
    <tabColor rgb="FFFFFF00"/>
  </sheetPr>
  <dimension ref="B2:F11"/>
  <sheetViews>
    <sheetView zoomScaleNormal="100" workbookViewId="0">
      <selection activeCell="I6" sqref="I6"/>
    </sheetView>
  </sheetViews>
  <sheetFormatPr baseColWidth="10" defaultRowHeight="15" x14ac:dyDescent="0.25"/>
  <sheetData>
    <row r="2" spans="2:6" x14ac:dyDescent="0.25">
      <c r="B2" s="545" t="s">
        <v>629</v>
      </c>
    </row>
    <row r="3" spans="2:6" x14ac:dyDescent="0.25">
      <c r="B3" s="545" t="s">
        <v>630</v>
      </c>
    </row>
    <row r="5" spans="2:6" x14ac:dyDescent="0.25">
      <c r="B5" s="545" t="s">
        <v>631</v>
      </c>
      <c r="C5" s="70"/>
      <c r="D5" s="70" t="s">
        <v>636</v>
      </c>
      <c r="E5" s="70" t="s">
        <v>637</v>
      </c>
    </row>
    <row r="6" spans="2:6" x14ac:dyDescent="0.25">
      <c r="C6" s="985">
        <v>3000</v>
      </c>
      <c r="D6" s="985">
        <v>6000</v>
      </c>
      <c r="E6" s="985">
        <v>7000</v>
      </c>
    </row>
    <row r="7" spans="2:6" x14ac:dyDescent="0.25">
      <c r="C7" s="62" t="s">
        <v>633</v>
      </c>
      <c r="D7" s="62" t="s">
        <v>634</v>
      </c>
      <c r="E7" s="62" t="s">
        <v>635</v>
      </c>
    </row>
    <row r="8" spans="2:6" x14ac:dyDescent="0.25">
      <c r="B8" s="62" t="s">
        <v>632</v>
      </c>
      <c r="C8" s="986">
        <v>9</v>
      </c>
      <c r="D8" s="986">
        <v>2</v>
      </c>
      <c r="E8" s="986">
        <v>1</v>
      </c>
    </row>
    <row r="9" spans="2:6" x14ac:dyDescent="0.25">
      <c r="B9" s="62" t="s">
        <v>612</v>
      </c>
      <c r="C9" s="986"/>
      <c r="D9" s="986">
        <v>9</v>
      </c>
      <c r="E9" s="986">
        <v>1</v>
      </c>
    </row>
    <row r="10" spans="2:6" x14ac:dyDescent="0.25">
      <c r="B10" s="62" t="s">
        <v>614</v>
      </c>
      <c r="C10" s="986">
        <v>2</v>
      </c>
      <c r="D10" s="986"/>
      <c r="E10" s="986"/>
    </row>
    <row r="11" spans="2:6" x14ac:dyDescent="0.25">
      <c r="C11" s="987">
        <f>SUM(C8:C10)*C6</f>
        <v>33000</v>
      </c>
      <c r="D11" s="987">
        <f t="shared" ref="D11:E11" si="0">SUM(D8:D10)*D6</f>
        <v>66000</v>
      </c>
      <c r="E11" s="987">
        <f t="shared" si="0"/>
        <v>14000</v>
      </c>
      <c r="F11" s="987">
        <f>SUM(C11:E11)</f>
        <v>113000</v>
      </c>
    </row>
  </sheetData>
  <pageMargins left="0.7" right="0.7" top="0.75" bottom="0.75" header="0.3" footer="0.3"/>
  <pageSetup paperSize="9" scale="95" orientation="landscape" r:id="rId1"/>
  <colBreaks count="1" manualBreakCount="1">
    <brk id="12"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dimension ref="A2:M56"/>
  <sheetViews>
    <sheetView topLeftCell="A28" workbookViewId="0">
      <selection activeCell="C60" sqref="C60"/>
    </sheetView>
  </sheetViews>
  <sheetFormatPr baseColWidth="10" defaultRowHeight="15" x14ac:dyDescent="0.25"/>
  <cols>
    <col min="1" max="1" width="11.42578125" style="418"/>
    <col min="2" max="2" width="39.85546875" style="566" customWidth="1"/>
    <col min="3" max="3" width="56.28515625" style="1" customWidth="1"/>
    <col min="4" max="4" width="6.28515625" style="1" customWidth="1"/>
    <col min="5" max="5" width="7.28515625" style="1" customWidth="1"/>
    <col min="6" max="6" width="9.140625" style="1" customWidth="1"/>
    <col min="7" max="7" width="7.85546875" style="1" customWidth="1"/>
    <col min="8" max="8" width="8.28515625" style="418" customWidth="1"/>
    <col min="9" max="9" width="8.7109375" style="418" customWidth="1"/>
    <col min="10" max="10" width="7.5703125" style="418" customWidth="1"/>
    <col min="11" max="11" width="5.7109375" style="418" customWidth="1"/>
    <col min="12" max="12" width="28.7109375" style="418" customWidth="1"/>
    <col min="13" max="13" width="26.42578125" style="1" customWidth="1"/>
    <col min="14" max="16384" width="11.42578125" style="1"/>
  </cols>
  <sheetData>
    <row r="2" spans="1:13" ht="43.5" customHeight="1" x14ac:dyDescent="0.3">
      <c r="A2" s="1322" t="s">
        <v>638</v>
      </c>
      <c r="B2" s="1323"/>
      <c r="C2" s="1323"/>
      <c r="D2" s="1323"/>
      <c r="E2" s="1323"/>
      <c r="F2" s="1323"/>
      <c r="G2" s="1323"/>
      <c r="H2" s="1323"/>
      <c r="I2" s="1323"/>
      <c r="J2" s="1323"/>
      <c r="K2" s="1323"/>
      <c r="L2" s="1323"/>
      <c r="M2" s="1323"/>
    </row>
    <row r="4" spans="1:13" ht="18.75" x14ac:dyDescent="0.3">
      <c r="A4" s="1323" t="s">
        <v>639</v>
      </c>
      <c r="B4" s="1323"/>
      <c r="C4" s="1323"/>
      <c r="D4" s="1323"/>
      <c r="E4" s="1323"/>
      <c r="F4" s="1323"/>
      <c r="G4" s="1323"/>
      <c r="H4" s="1323"/>
      <c r="I4" s="1323"/>
      <c r="J4" s="1323"/>
      <c r="K4" s="1323"/>
      <c r="L4" s="1323"/>
      <c r="M4" s="1323"/>
    </row>
    <row r="7" spans="1:13" ht="70.5" customHeight="1" x14ac:dyDescent="0.25">
      <c r="A7" s="1324" t="s">
        <v>640</v>
      </c>
      <c r="B7" s="1326" t="s">
        <v>2</v>
      </c>
      <c r="C7" s="1324" t="s">
        <v>3</v>
      </c>
      <c r="D7" s="1328" t="s">
        <v>641</v>
      </c>
      <c r="E7" s="1328" t="s">
        <v>642</v>
      </c>
      <c r="F7" s="1330" t="s">
        <v>643</v>
      </c>
      <c r="G7" s="1332" t="s">
        <v>644</v>
      </c>
      <c r="H7" s="1333" t="s">
        <v>4</v>
      </c>
      <c r="I7" s="1334"/>
      <c r="J7" s="1334"/>
      <c r="K7" s="1335"/>
      <c r="L7" s="1333" t="s">
        <v>645</v>
      </c>
      <c r="M7" s="1335"/>
    </row>
    <row r="8" spans="1:13" ht="27.75" customHeight="1" thickBot="1" x14ac:dyDescent="0.3">
      <c r="A8" s="1325"/>
      <c r="B8" s="1327"/>
      <c r="C8" s="1325"/>
      <c r="D8" s="1329"/>
      <c r="E8" s="1329"/>
      <c r="F8" s="1331"/>
      <c r="G8" s="1332"/>
      <c r="H8" s="992" t="s">
        <v>7</v>
      </c>
      <c r="I8" s="992" t="s">
        <v>8</v>
      </c>
      <c r="J8" s="992" t="s">
        <v>9</v>
      </c>
      <c r="K8" s="992" t="s">
        <v>10</v>
      </c>
      <c r="L8" s="993" t="s">
        <v>646</v>
      </c>
      <c r="M8" s="993" t="s">
        <v>647</v>
      </c>
    </row>
    <row r="9" spans="1:13" x14ac:dyDescent="0.25">
      <c r="A9" s="1338">
        <v>1</v>
      </c>
      <c r="B9" s="1336" t="s">
        <v>11</v>
      </c>
      <c r="C9" s="994" t="s">
        <v>648</v>
      </c>
      <c r="D9" s="1338" t="s">
        <v>649</v>
      </c>
      <c r="E9" s="995">
        <v>14</v>
      </c>
      <c r="F9" s="995">
        <v>1</v>
      </c>
      <c r="G9" s="1338">
        <v>3</v>
      </c>
      <c r="H9" s="995">
        <f t="shared" ref="H9:H32" si="0">SUM(I9:K9)</f>
        <v>30</v>
      </c>
      <c r="I9" s="995"/>
      <c r="J9" s="995"/>
      <c r="K9" s="995">
        <v>30</v>
      </c>
      <c r="L9" s="996"/>
      <c r="M9" s="997"/>
    </row>
    <row r="10" spans="1:13" x14ac:dyDescent="0.25">
      <c r="A10" s="1339"/>
      <c r="B10" s="1337"/>
      <c r="C10" s="998" t="s">
        <v>95</v>
      </c>
      <c r="D10" s="1339"/>
      <c r="E10" s="999">
        <v>18</v>
      </c>
      <c r="F10" s="1000">
        <v>2</v>
      </c>
      <c r="G10" s="1339"/>
      <c r="H10" s="999">
        <f t="shared" si="0"/>
        <v>6</v>
      </c>
      <c r="I10" s="999"/>
      <c r="J10" s="999"/>
      <c r="K10" s="999">
        <v>6</v>
      </c>
      <c r="L10" s="679"/>
      <c r="M10" s="679"/>
    </row>
    <row r="11" spans="1:13" x14ac:dyDescent="0.25">
      <c r="A11" s="1338">
        <v>2</v>
      </c>
      <c r="B11" s="1336" t="s">
        <v>650</v>
      </c>
      <c r="C11" s="994" t="s">
        <v>651</v>
      </c>
      <c r="D11" s="1338" t="s">
        <v>649</v>
      </c>
      <c r="E11" s="995">
        <v>14</v>
      </c>
      <c r="F11" s="995">
        <v>1</v>
      </c>
      <c r="G11" s="1338">
        <v>3</v>
      </c>
      <c r="H11" s="995">
        <f t="shared" si="0"/>
        <v>36</v>
      </c>
      <c r="I11" s="995"/>
      <c r="J11" s="995">
        <v>10</v>
      </c>
      <c r="K11" s="995">
        <v>26</v>
      </c>
      <c r="L11" s="679"/>
      <c r="M11" s="679"/>
    </row>
    <row r="12" spans="1:13" x14ac:dyDescent="0.25">
      <c r="A12" s="1339"/>
      <c r="B12" s="1337"/>
      <c r="C12" s="998" t="s">
        <v>652</v>
      </c>
      <c r="D12" s="1339"/>
      <c r="E12" s="999">
        <v>18</v>
      </c>
      <c r="F12" s="999">
        <v>2</v>
      </c>
      <c r="G12" s="1339"/>
      <c r="H12" s="999">
        <f t="shared" si="0"/>
        <v>5</v>
      </c>
      <c r="I12" s="999">
        <v>5</v>
      </c>
      <c r="J12" s="999"/>
      <c r="K12" s="999"/>
      <c r="L12" s="679"/>
      <c r="M12" s="679"/>
    </row>
    <row r="13" spans="1:13" ht="30" x14ac:dyDescent="0.25">
      <c r="A13" s="1339"/>
      <c r="B13" s="1337"/>
      <c r="C13" s="998" t="s">
        <v>653</v>
      </c>
      <c r="D13" s="1339"/>
      <c r="E13" s="999">
        <v>18</v>
      </c>
      <c r="F13" s="999">
        <v>2</v>
      </c>
      <c r="G13" s="1339"/>
      <c r="H13" s="999">
        <f t="shared" si="0"/>
        <v>30</v>
      </c>
      <c r="I13" s="999">
        <v>10</v>
      </c>
      <c r="J13" s="999">
        <v>20</v>
      </c>
      <c r="K13" s="999"/>
      <c r="L13" s="679"/>
      <c r="M13" s="679"/>
    </row>
    <row r="14" spans="1:13" x14ac:dyDescent="0.25">
      <c r="A14" s="1338">
        <v>3</v>
      </c>
      <c r="B14" s="1336" t="s">
        <v>654</v>
      </c>
      <c r="C14" s="994" t="s">
        <v>655</v>
      </c>
      <c r="D14" s="1338" t="s">
        <v>649</v>
      </c>
      <c r="E14" s="995">
        <v>14</v>
      </c>
      <c r="F14" s="995">
        <v>1</v>
      </c>
      <c r="G14" s="1338">
        <v>3</v>
      </c>
      <c r="H14" s="995">
        <f t="shared" si="0"/>
        <v>36</v>
      </c>
      <c r="I14" s="995"/>
      <c r="J14" s="995">
        <v>10</v>
      </c>
      <c r="K14" s="995">
        <v>26</v>
      </c>
      <c r="L14" s="679"/>
      <c r="M14" s="679"/>
    </row>
    <row r="15" spans="1:13" x14ac:dyDescent="0.25">
      <c r="A15" s="1339"/>
      <c r="B15" s="1337"/>
      <c r="C15" s="998" t="s">
        <v>123</v>
      </c>
      <c r="D15" s="1339"/>
      <c r="E15" s="999">
        <v>18</v>
      </c>
      <c r="F15" s="999">
        <v>2</v>
      </c>
      <c r="G15" s="1339"/>
      <c r="H15" s="999">
        <f t="shared" si="0"/>
        <v>20</v>
      </c>
      <c r="I15" s="999">
        <v>8</v>
      </c>
      <c r="J15" s="999">
        <v>8</v>
      </c>
      <c r="K15" s="999">
        <v>4</v>
      </c>
      <c r="L15" s="679"/>
      <c r="M15" s="679"/>
    </row>
    <row r="16" spans="1:13" x14ac:dyDescent="0.25">
      <c r="A16" s="1339"/>
      <c r="B16" s="1337"/>
      <c r="C16" s="998" t="s">
        <v>124</v>
      </c>
      <c r="D16" s="1339"/>
      <c r="E16" s="999">
        <v>18</v>
      </c>
      <c r="F16" s="999">
        <v>2</v>
      </c>
      <c r="G16" s="1339"/>
      <c r="H16" s="999">
        <f t="shared" si="0"/>
        <v>20</v>
      </c>
      <c r="I16" s="999">
        <v>8</v>
      </c>
      <c r="J16" s="999">
        <v>8</v>
      </c>
      <c r="K16" s="999">
        <v>4</v>
      </c>
      <c r="L16" s="679"/>
      <c r="M16" s="679"/>
    </row>
    <row r="17" spans="1:13" x14ac:dyDescent="0.25">
      <c r="A17" s="1338">
        <v>4</v>
      </c>
      <c r="B17" s="1336" t="s">
        <v>656</v>
      </c>
      <c r="C17" s="998" t="s">
        <v>100</v>
      </c>
      <c r="D17" s="1338" t="s">
        <v>649</v>
      </c>
      <c r="E17" s="999">
        <v>18</v>
      </c>
      <c r="F17" s="999">
        <v>2</v>
      </c>
      <c r="G17" s="1338">
        <v>3</v>
      </c>
      <c r="H17" s="999">
        <f t="shared" si="0"/>
        <v>8</v>
      </c>
      <c r="I17" s="999">
        <v>8</v>
      </c>
      <c r="J17" s="999"/>
      <c r="K17" s="999"/>
      <c r="L17" s="679"/>
      <c r="M17" s="679"/>
    </row>
    <row r="18" spans="1:13" x14ac:dyDescent="0.25">
      <c r="A18" s="1339"/>
      <c r="B18" s="1337"/>
      <c r="C18" s="998" t="s">
        <v>101</v>
      </c>
      <c r="D18" s="1339"/>
      <c r="E18" s="999">
        <v>18</v>
      </c>
      <c r="F18" s="999">
        <v>2</v>
      </c>
      <c r="G18" s="1339"/>
      <c r="H18" s="999">
        <v>12</v>
      </c>
      <c r="I18" s="999">
        <v>6</v>
      </c>
      <c r="J18" s="999">
        <v>6</v>
      </c>
      <c r="K18" s="999"/>
      <c r="L18" s="679"/>
      <c r="M18" s="679"/>
    </row>
    <row r="19" spans="1:13" x14ac:dyDescent="0.25">
      <c r="A19" s="1339"/>
      <c r="B19" s="1337"/>
      <c r="C19" s="998" t="s">
        <v>102</v>
      </c>
      <c r="D19" s="1339"/>
      <c r="E19" s="999">
        <v>18</v>
      </c>
      <c r="F19" s="999">
        <v>2</v>
      </c>
      <c r="G19" s="1339"/>
      <c r="H19" s="1001">
        <v>10</v>
      </c>
      <c r="I19" s="999">
        <v>10</v>
      </c>
      <c r="J19" s="1002"/>
      <c r="K19" s="999"/>
      <c r="L19" s="679"/>
      <c r="M19" s="679"/>
    </row>
    <row r="20" spans="1:13" ht="30" x14ac:dyDescent="0.25">
      <c r="A20" s="1339"/>
      <c r="B20" s="1337"/>
      <c r="C20" s="998" t="s">
        <v>657</v>
      </c>
      <c r="D20" s="1339"/>
      <c r="E20" s="999">
        <v>18</v>
      </c>
      <c r="F20" s="999">
        <v>2</v>
      </c>
      <c r="G20" s="1339"/>
      <c r="H20" s="999">
        <f t="shared" si="0"/>
        <v>10</v>
      </c>
      <c r="I20" s="1003">
        <v>10</v>
      </c>
      <c r="J20" s="1004"/>
      <c r="K20" s="999"/>
      <c r="L20" s="679"/>
      <c r="M20" s="679"/>
    </row>
    <row r="21" spans="1:13" x14ac:dyDescent="0.25">
      <c r="A21" s="1340"/>
      <c r="B21" s="1341"/>
      <c r="C21" s="994" t="s">
        <v>658</v>
      </c>
      <c r="D21" s="1340"/>
      <c r="E21" s="995">
        <v>18</v>
      </c>
      <c r="F21" s="995">
        <v>1</v>
      </c>
      <c r="G21" s="1340"/>
      <c r="H21" s="995">
        <f t="shared" si="0"/>
        <v>36</v>
      </c>
      <c r="I21" s="995">
        <v>12</v>
      </c>
      <c r="J21" s="995">
        <v>24</v>
      </c>
      <c r="K21" s="995"/>
      <c r="L21" s="679"/>
      <c r="M21" s="679"/>
    </row>
    <row r="22" spans="1:13" ht="30" x14ac:dyDescent="0.25">
      <c r="A22" s="997">
        <v>5</v>
      </c>
      <c r="B22" s="742" t="s">
        <v>659</v>
      </c>
      <c r="C22" s="438" t="s">
        <v>117</v>
      </c>
      <c r="D22" s="997" t="s">
        <v>649</v>
      </c>
      <c r="E22" s="679" t="s">
        <v>660</v>
      </c>
      <c r="F22" s="1005"/>
      <c r="G22" s="997">
        <v>3</v>
      </c>
      <c r="H22" s="679">
        <f t="shared" si="0"/>
        <v>38</v>
      </c>
      <c r="I22" s="679"/>
      <c r="J22" s="679"/>
      <c r="K22" s="679">
        <v>38</v>
      </c>
      <c r="L22" s="679"/>
      <c r="M22" s="679"/>
    </row>
    <row r="23" spans="1:13" x14ac:dyDescent="0.25">
      <c r="A23" s="1338">
        <v>6</v>
      </c>
      <c r="B23" s="1336" t="s">
        <v>661</v>
      </c>
      <c r="C23" s="998" t="s">
        <v>106</v>
      </c>
      <c r="D23" s="1338" t="s">
        <v>649</v>
      </c>
      <c r="E23" s="999">
        <v>18</v>
      </c>
      <c r="F23" s="999">
        <v>2</v>
      </c>
      <c r="G23" s="1338">
        <v>3</v>
      </c>
      <c r="H23" s="999">
        <f t="shared" si="0"/>
        <v>22</v>
      </c>
      <c r="I23" s="999"/>
      <c r="J23" s="999"/>
      <c r="K23" s="999">
        <v>22</v>
      </c>
      <c r="L23" s="679"/>
      <c r="M23" s="679"/>
    </row>
    <row r="24" spans="1:13" x14ac:dyDescent="0.25">
      <c r="A24" s="1339"/>
      <c r="B24" s="1337"/>
      <c r="C24" s="438" t="s">
        <v>107</v>
      </c>
      <c r="D24" s="1339"/>
      <c r="E24" s="679" t="s">
        <v>660</v>
      </c>
      <c r="F24" s="679"/>
      <c r="G24" s="1339"/>
      <c r="H24" s="679">
        <f t="shared" si="0"/>
        <v>12</v>
      </c>
      <c r="I24" s="679">
        <v>3</v>
      </c>
      <c r="J24" s="679"/>
      <c r="K24" s="679">
        <v>9</v>
      </c>
      <c r="L24" s="679"/>
      <c r="M24" s="679"/>
    </row>
    <row r="25" spans="1:13" x14ac:dyDescent="0.25">
      <c r="A25" s="1339"/>
      <c r="B25" s="1337"/>
      <c r="C25" s="994" t="s">
        <v>662</v>
      </c>
      <c r="D25" s="1339"/>
      <c r="E25" s="995">
        <v>14</v>
      </c>
      <c r="F25" s="995">
        <v>1</v>
      </c>
      <c r="G25" s="1339"/>
      <c r="H25" s="995">
        <f t="shared" si="0"/>
        <v>22</v>
      </c>
      <c r="I25" s="995"/>
      <c r="J25" s="995"/>
      <c r="K25" s="995">
        <v>22</v>
      </c>
      <c r="L25" s="679"/>
      <c r="M25" s="679"/>
    </row>
    <row r="26" spans="1:13" x14ac:dyDescent="0.25">
      <c r="A26" s="1338">
        <v>7</v>
      </c>
      <c r="B26" s="1336" t="s">
        <v>663</v>
      </c>
      <c r="C26" s="438" t="s">
        <v>108</v>
      </c>
      <c r="D26" s="1338" t="s">
        <v>649</v>
      </c>
      <c r="E26" s="679" t="s">
        <v>660</v>
      </c>
      <c r="F26" s="679"/>
      <c r="G26" s="1338">
        <v>3</v>
      </c>
      <c r="H26" s="679">
        <f t="shared" si="0"/>
        <v>12</v>
      </c>
      <c r="I26" s="679">
        <v>6</v>
      </c>
      <c r="J26" s="679">
        <v>6</v>
      </c>
      <c r="K26" s="679"/>
      <c r="L26" s="679"/>
      <c r="M26" s="679"/>
    </row>
    <row r="27" spans="1:13" x14ac:dyDescent="0.25">
      <c r="A27" s="1339"/>
      <c r="B27" s="1337"/>
      <c r="C27" s="438" t="s">
        <v>109</v>
      </c>
      <c r="D27" s="1339"/>
      <c r="E27" s="679" t="s">
        <v>660</v>
      </c>
      <c r="F27" s="679"/>
      <c r="G27" s="1339"/>
      <c r="H27" s="679">
        <f t="shared" si="0"/>
        <v>18</v>
      </c>
      <c r="I27" s="679">
        <v>9</v>
      </c>
      <c r="J27" s="679">
        <v>9</v>
      </c>
      <c r="K27" s="679"/>
      <c r="L27" s="679"/>
      <c r="M27" s="679"/>
    </row>
    <row r="28" spans="1:13" x14ac:dyDescent="0.25">
      <c r="A28" s="1339"/>
      <c r="B28" s="1337"/>
      <c r="C28" s="438" t="s">
        <v>110</v>
      </c>
      <c r="D28" s="1339"/>
      <c r="E28" s="679" t="s">
        <v>660</v>
      </c>
      <c r="F28" s="679"/>
      <c r="G28" s="1339"/>
      <c r="H28" s="679">
        <f t="shared" si="0"/>
        <v>15</v>
      </c>
      <c r="I28" s="679"/>
      <c r="J28" s="679"/>
      <c r="K28" s="679">
        <v>15</v>
      </c>
      <c r="L28" s="679"/>
      <c r="M28" s="679"/>
    </row>
    <row r="29" spans="1:13" x14ac:dyDescent="0.25">
      <c r="A29" s="1338">
        <v>8</v>
      </c>
      <c r="B29" s="1336" t="s">
        <v>664</v>
      </c>
      <c r="C29" s="438" t="s">
        <v>665</v>
      </c>
      <c r="D29" s="1338" t="s">
        <v>649</v>
      </c>
      <c r="E29" s="679" t="s">
        <v>660</v>
      </c>
      <c r="F29" s="679"/>
      <c r="G29" s="1338">
        <v>3</v>
      </c>
      <c r="H29" s="679">
        <f t="shared" si="0"/>
        <v>20</v>
      </c>
      <c r="I29" s="679">
        <v>10</v>
      </c>
      <c r="J29" s="679">
        <v>10</v>
      </c>
      <c r="K29" s="679"/>
      <c r="L29" s="679"/>
      <c r="M29" s="679"/>
    </row>
    <row r="30" spans="1:13" x14ac:dyDescent="0.25">
      <c r="A30" s="1339"/>
      <c r="B30" s="1337"/>
      <c r="C30" s="438" t="s">
        <v>112</v>
      </c>
      <c r="D30" s="1339"/>
      <c r="E30" s="679" t="s">
        <v>660</v>
      </c>
      <c r="F30" s="679"/>
      <c r="G30" s="1339"/>
      <c r="H30" s="679">
        <f t="shared" si="0"/>
        <v>18</v>
      </c>
      <c r="I30" s="679">
        <v>6</v>
      </c>
      <c r="J30" s="679"/>
      <c r="K30" s="679">
        <v>12</v>
      </c>
      <c r="L30" s="679"/>
      <c r="M30" s="679"/>
    </row>
    <row r="31" spans="1:13" x14ac:dyDescent="0.25">
      <c r="A31" s="1338">
        <v>9</v>
      </c>
      <c r="B31" s="1336" t="s">
        <v>666</v>
      </c>
      <c r="C31" s="438" t="s">
        <v>113</v>
      </c>
      <c r="D31" s="1338" t="s">
        <v>649</v>
      </c>
      <c r="E31" s="679" t="s">
        <v>660</v>
      </c>
      <c r="F31" s="679"/>
      <c r="G31" s="1338">
        <v>3</v>
      </c>
      <c r="H31" s="679">
        <f t="shared" si="0"/>
        <v>16</v>
      </c>
      <c r="I31" s="679">
        <v>8</v>
      </c>
      <c r="J31" s="679">
        <v>8</v>
      </c>
      <c r="K31" s="679"/>
      <c r="L31" s="679"/>
      <c r="M31" s="679"/>
    </row>
    <row r="32" spans="1:13" x14ac:dyDescent="0.25">
      <c r="A32" s="1339"/>
      <c r="B32" s="1337"/>
      <c r="C32" s="551" t="s">
        <v>114</v>
      </c>
      <c r="D32" s="1339"/>
      <c r="E32" s="997" t="s">
        <v>660</v>
      </c>
      <c r="F32" s="679"/>
      <c r="G32" s="1339"/>
      <c r="H32" s="997">
        <f t="shared" si="0"/>
        <v>20</v>
      </c>
      <c r="I32" s="997">
        <v>4</v>
      </c>
      <c r="J32" s="997"/>
      <c r="K32" s="997">
        <v>16</v>
      </c>
      <c r="L32" s="679"/>
      <c r="M32" s="679"/>
    </row>
    <row r="33" spans="1:13" x14ac:dyDescent="0.25">
      <c r="A33" s="1338">
        <v>10</v>
      </c>
      <c r="B33" s="1336" t="s">
        <v>667</v>
      </c>
      <c r="C33" s="994" t="s">
        <v>115</v>
      </c>
      <c r="D33" s="1338" t="s">
        <v>649</v>
      </c>
      <c r="E33" s="995">
        <v>14</v>
      </c>
      <c r="F33" s="995">
        <v>1</v>
      </c>
      <c r="G33" s="1338">
        <v>3</v>
      </c>
      <c r="H33" s="995">
        <f>SUM(I33:K33)</f>
        <v>16</v>
      </c>
      <c r="I33" s="995"/>
      <c r="J33" s="995"/>
      <c r="K33" s="995">
        <v>16</v>
      </c>
      <c r="L33" s="679"/>
      <c r="M33" s="679"/>
    </row>
    <row r="34" spans="1:13" x14ac:dyDescent="0.25">
      <c r="A34" s="1339"/>
      <c r="B34" s="1337"/>
      <c r="C34" s="998" t="s">
        <v>115</v>
      </c>
      <c r="D34" s="1339"/>
      <c r="E34" s="999">
        <v>18</v>
      </c>
      <c r="F34" s="999">
        <v>2</v>
      </c>
      <c r="G34" s="1339"/>
      <c r="H34" s="999">
        <f>SUM(I34:K34)</f>
        <v>20</v>
      </c>
      <c r="I34" s="999"/>
      <c r="J34" s="999"/>
      <c r="K34" s="999">
        <v>20</v>
      </c>
      <c r="L34" s="679"/>
      <c r="M34" s="679"/>
    </row>
    <row r="35" spans="1:13" x14ac:dyDescent="0.25">
      <c r="A35" s="1339"/>
      <c r="B35" s="1337"/>
      <c r="C35" s="551" t="s">
        <v>668</v>
      </c>
      <c r="D35" s="1339"/>
      <c r="E35" s="679" t="s">
        <v>660</v>
      </c>
      <c r="F35" s="679"/>
      <c r="G35" s="1340"/>
      <c r="H35" s="997">
        <f>SUM(I35:K35)</f>
        <v>20</v>
      </c>
      <c r="I35" s="997"/>
      <c r="J35" s="997"/>
      <c r="K35" s="997">
        <v>20</v>
      </c>
      <c r="L35" s="679"/>
      <c r="M35" s="679"/>
    </row>
    <row r="36" spans="1:13" x14ac:dyDescent="0.25">
      <c r="A36" s="679" t="s">
        <v>7</v>
      </c>
      <c r="B36" s="1006"/>
      <c r="C36" s="1007"/>
      <c r="D36" s="1007"/>
      <c r="E36" s="1007"/>
      <c r="F36" s="1007"/>
      <c r="G36" s="679">
        <f>SUM(G9:G35)</f>
        <v>30</v>
      </c>
      <c r="H36" s="679">
        <f>SUM(H9:H35)</f>
        <v>528</v>
      </c>
      <c r="I36" s="679">
        <f>SUM(I9:I35)</f>
        <v>123</v>
      </c>
      <c r="J36" s="679">
        <f>SUM(J9:J35)</f>
        <v>119</v>
      </c>
      <c r="K36" s="679">
        <f>SUM(K9:K35)</f>
        <v>286</v>
      </c>
      <c r="L36" s="1007"/>
      <c r="M36" s="1007"/>
    </row>
    <row r="39" spans="1:13" ht="30" x14ac:dyDescent="0.25">
      <c r="A39" s="1342">
        <v>0</v>
      </c>
      <c r="B39" s="1343" t="s">
        <v>669</v>
      </c>
      <c r="C39" s="994" t="s">
        <v>670</v>
      </c>
      <c r="D39" s="1342" t="s">
        <v>649</v>
      </c>
      <c r="E39" s="995">
        <v>14</v>
      </c>
      <c r="F39" s="995">
        <v>1</v>
      </c>
      <c r="G39" s="1342"/>
      <c r="H39" s="995">
        <f>SUM(I39:K39)</f>
        <v>14</v>
      </c>
      <c r="I39" s="995"/>
      <c r="J39" s="995"/>
      <c r="K39" s="995">
        <v>14</v>
      </c>
      <c r="L39" s="679"/>
      <c r="M39" s="679"/>
    </row>
    <row r="40" spans="1:13" ht="30" x14ac:dyDescent="0.25">
      <c r="A40" s="1342"/>
      <c r="B40" s="1343"/>
      <c r="C40" s="998" t="s">
        <v>671</v>
      </c>
      <c r="D40" s="1342"/>
      <c r="E40" s="999">
        <v>18</v>
      </c>
      <c r="F40" s="999">
        <v>2</v>
      </c>
      <c r="G40" s="1342"/>
      <c r="H40" s="999">
        <f>SUM(I40:K40)</f>
        <v>14</v>
      </c>
      <c r="I40" s="999"/>
      <c r="J40" s="999"/>
      <c r="K40" s="999">
        <v>14</v>
      </c>
      <c r="L40" s="679"/>
      <c r="M40" s="679"/>
    </row>
    <row r="42" spans="1:13" x14ac:dyDescent="0.25">
      <c r="F42" s="1008" t="s">
        <v>672</v>
      </c>
      <c r="G42" s="1009">
        <v>1</v>
      </c>
      <c r="H42" s="418">
        <f>H39+H35+H33+H32+H31+H30+H29+H28+H27+H26+H25+H24+H22+H21+H14+H11+H9</f>
        <v>379</v>
      </c>
    </row>
    <row r="43" spans="1:13" x14ac:dyDescent="0.25">
      <c r="F43" s="1008" t="s">
        <v>672</v>
      </c>
      <c r="G43" s="1009">
        <v>2</v>
      </c>
      <c r="H43" s="418">
        <f>H40+H35+H34+H32+H31+H30+H29+H28+H27+H26+H24+H23+H22+H20+H18+H17+H16+H15+H13+H12+H10</f>
        <v>356</v>
      </c>
    </row>
    <row r="44" spans="1:13" x14ac:dyDescent="0.25">
      <c r="A44" s="1354" t="s">
        <v>640</v>
      </c>
      <c r="B44" s="1354" t="s">
        <v>2</v>
      </c>
      <c r="C44" s="1354" t="s">
        <v>3</v>
      </c>
      <c r="D44" s="1356" t="s">
        <v>641</v>
      </c>
      <c r="E44" s="1356" t="s">
        <v>642</v>
      </c>
      <c r="F44" s="1358" t="s">
        <v>643</v>
      </c>
      <c r="G44" s="1344" t="s">
        <v>644</v>
      </c>
      <c r="H44" s="1345" t="s">
        <v>4</v>
      </c>
      <c r="I44" s="1346"/>
      <c r="J44" s="1346"/>
      <c r="K44" s="1347"/>
      <c r="L44" s="1345" t="s">
        <v>673</v>
      </c>
      <c r="M44" s="1347"/>
    </row>
    <row r="45" spans="1:13" x14ac:dyDescent="0.25">
      <c r="A45" s="1355"/>
      <c r="B45" s="1355"/>
      <c r="C45" s="1355"/>
      <c r="D45" s="1357"/>
      <c r="E45" s="1357"/>
      <c r="F45" s="1359"/>
      <c r="G45" s="1344"/>
      <c r="H45" s="1010" t="s">
        <v>7</v>
      </c>
      <c r="I45" s="1010" t="s">
        <v>8</v>
      </c>
      <c r="J45" s="1010" t="s">
        <v>9</v>
      </c>
      <c r="K45" s="1010" t="s">
        <v>10</v>
      </c>
      <c r="L45" s="1011" t="s">
        <v>646</v>
      </c>
      <c r="M45" s="1011" t="s">
        <v>647</v>
      </c>
    </row>
    <row r="46" spans="1:13" x14ac:dyDescent="0.25">
      <c r="A46" s="1348">
        <v>11</v>
      </c>
      <c r="B46" s="1350" t="s">
        <v>674</v>
      </c>
      <c r="C46" s="46" t="s">
        <v>14</v>
      </c>
      <c r="D46" s="1348" t="s">
        <v>649</v>
      </c>
      <c r="E46" s="1012">
        <v>72</v>
      </c>
      <c r="F46" s="1230"/>
      <c r="G46" s="1348">
        <v>3</v>
      </c>
      <c r="H46" s="990">
        <f t="shared" ref="H46:H53" si="1">SUM(I46:K46)</f>
        <v>20</v>
      </c>
      <c r="I46" s="990"/>
      <c r="J46" s="990"/>
      <c r="K46" s="990">
        <v>20</v>
      </c>
      <c r="L46" s="1352" t="s">
        <v>675</v>
      </c>
      <c r="M46" s="1348" t="s">
        <v>676</v>
      </c>
    </row>
    <row r="47" spans="1:13" x14ac:dyDescent="0.25">
      <c r="A47" s="1349"/>
      <c r="B47" s="1351"/>
      <c r="C47" s="46" t="s">
        <v>15</v>
      </c>
      <c r="D47" s="1349"/>
      <c r="E47" s="1012">
        <v>72</v>
      </c>
      <c r="F47" s="1230"/>
      <c r="G47" s="1349"/>
      <c r="H47" s="990">
        <f t="shared" si="1"/>
        <v>18</v>
      </c>
      <c r="I47" s="990">
        <v>9</v>
      </c>
      <c r="J47" s="990">
        <v>9</v>
      </c>
      <c r="K47" s="990"/>
      <c r="L47" s="1353"/>
      <c r="M47" s="1264"/>
    </row>
    <row r="48" spans="1:13" x14ac:dyDescent="0.25">
      <c r="A48" s="1348">
        <v>12</v>
      </c>
      <c r="B48" s="1350" t="s">
        <v>542</v>
      </c>
      <c r="C48" s="46" t="s">
        <v>104</v>
      </c>
      <c r="D48" s="1348" t="s">
        <v>649</v>
      </c>
      <c r="E48" s="990" t="s">
        <v>660</v>
      </c>
      <c r="F48" s="1230"/>
      <c r="G48" s="1348">
        <v>3</v>
      </c>
      <c r="H48" s="990">
        <f t="shared" si="1"/>
        <v>30</v>
      </c>
      <c r="I48" s="990">
        <v>30</v>
      </c>
      <c r="J48" s="990"/>
      <c r="K48" s="990"/>
      <c r="L48" s="990"/>
      <c r="M48" s="990"/>
    </row>
    <row r="49" spans="1:13" x14ac:dyDescent="0.25">
      <c r="A49" s="1349"/>
      <c r="B49" s="1351"/>
      <c r="C49" s="46" t="s">
        <v>105</v>
      </c>
      <c r="D49" s="1349"/>
      <c r="E49" s="990" t="s">
        <v>660</v>
      </c>
      <c r="F49" s="1230"/>
      <c r="G49" s="1349"/>
      <c r="H49" s="990">
        <v>13</v>
      </c>
      <c r="I49" s="990"/>
      <c r="J49" s="990">
        <v>5</v>
      </c>
      <c r="K49" s="990">
        <v>10</v>
      </c>
      <c r="L49" s="990"/>
      <c r="M49" s="990"/>
    </row>
    <row r="50" spans="1:13" x14ac:dyDescent="0.25">
      <c r="A50" s="1348">
        <v>13</v>
      </c>
      <c r="B50" s="1350" t="s">
        <v>17</v>
      </c>
      <c r="C50" s="46" t="s">
        <v>18</v>
      </c>
      <c r="D50" s="1348" t="s">
        <v>649</v>
      </c>
      <c r="E50" s="990" t="s">
        <v>660</v>
      </c>
      <c r="F50" s="1230"/>
      <c r="G50" s="1348">
        <v>3</v>
      </c>
      <c r="H50" s="990">
        <f t="shared" si="1"/>
        <v>15</v>
      </c>
      <c r="I50" s="990">
        <v>7</v>
      </c>
      <c r="J50" s="990">
        <v>8</v>
      </c>
      <c r="K50" s="990"/>
      <c r="L50" s="990"/>
      <c r="M50" s="990"/>
    </row>
    <row r="51" spans="1:13" x14ac:dyDescent="0.25">
      <c r="A51" s="1349"/>
      <c r="B51" s="1351"/>
      <c r="C51" s="46" t="s">
        <v>98</v>
      </c>
      <c r="D51" s="1349"/>
      <c r="E51" s="990" t="s">
        <v>660</v>
      </c>
      <c r="F51" s="1230"/>
      <c r="G51" s="1349"/>
      <c r="H51" s="990">
        <v>10</v>
      </c>
      <c r="I51" s="990">
        <v>10</v>
      </c>
      <c r="J51" s="990"/>
      <c r="K51" s="990">
        <v>20</v>
      </c>
      <c r="L51" s="990"/>
      <c r="M51" s="990"/>
    </row>
    <row r="52" spans="1:13" ht="36" x14ac:dyDescent="0.25">
      <c r="A52" s="1349"/>
      <c r="B52" s="1351"/>
      <c r="C52" s="531" t="s">
        <v>677</v>
      </c>
      <c r="D52" s="1349"/>
      <c r="E52" s="1013">
        <v>62</v>
      </c>
      <c r="F52" s="991">
        <v>1</v>
      </c>
      <c r="G52" s="1349"/>
      <c r="H52" s="532">
        <f>SUM(I52:K52)</f>
        <v>15</v>
      </c>
      <c r="I52" s="532"/>
      <c r="J52" s="532">
        <v>15</v>
      </c>
      <c r="K52" s="532"/>
      <c r="L52" s="1014" t="s">
        <v>678</v>
      </c>
      <c r="M52" s="437" t="s">
        <v>679</v>
      </c>
    </row>
    <row r="53" spans="1:13" x14ac:dyDescent="0.25">
      <c r="A53" s="1349"/>
      <c r="B53" s="1351"/>
      <c r="C53" s="1015" t="s">
        <v>99</v>
      </c>
      <c r="D53" s="1349"/>
      <c r="E53" s="1016">
        <v>18</v>
      </c>
      <c r="F53" s="1016">
        <v>2</v>
      </c>
      <c r="G53" s="1349"/>
      <c r="H53" s="1016">
        <f t="shared" si="1"/>
        <v>15</v>
      </c>
      <c r="I53" s="1016">
        <v>15</v>
      </c>
      <c r="J53" s="1016"/>
      <c r="K53" s="1016"/>
      <c r="L53" s="1017"/>
      <c r="M53" s="1016"/>
    </row>
    <row r="54" spans="1:13" x14ac:dyDescent="0.25">
      <c r="A54" s="990">
        <v>14</v>
      </c>
      <c r="B54" s="1018" t="s">
        <v>362</v>
      </c>
      <c r="C54" s="52" t="s">
        <v>680</v>
      </c>
      <c r="D54" s="990" t="s">
        <v>649</v>
      </c>
      <c r="E54" s="990" t="s">
        <v>660</v>
      </c>
      <c r="F54" s="46"/>
      <c r="G54" s="990">
        <v>6</v>
      </c>
      <c r="H54" s="990"/>
      <c r="I54" s="990"/>
      <c r="J54" s="990"/>
      <c r="K54" s="990"/>
      <c r="L54" s="990"/>
      <c r="M54" s="990"/>
    </row>
    <row r="55" spans="1:13" x14ac:dyDescent="0.25">
      <c r="A55" s="988">
        <v>15</v>
      </c>
      <c r="B55" s="1019" t="s">
        <v>681</v>
      </c>
      <c r="C55" s="414" t="s">
        <v>682</v>
      </c>
      <c r="D55" s="988"/>
      <c r="E55" s="989" t="s">
        <v>660</v>
      </c>
      <c r="F55" s="138"/>
      <c r="G55" s="988">
        <v>15</v>
      </c>
      <c r="H55" s="414"/>
      <c r="I55" s="414"/>
      <c r="J55" s="414"/>
      <c r="K55" s="414"/>
      <c r="L55" s="990"/>
      <c r="M55" s="990"/>
    </row>
    <row r="56" spans="1:13" x14ac:dyDescent="0.25">
      <c r="A56" s="990" t="s">
        <v>7</v>
      </c>
      <c r="B56" s="1020"/>
      <c r="C56" s="1020"/>
      <c r="D56" s="1020"/>
      <c r="E56" s="1020"/>
      <c r="F56" s="1020"/>
      <c r="G56" s="990">
        <f>SUM(G46:G55)</f>
        <v>30</v>
      </c>
      <c r="H56" s="990">
        <f>SUM(H46:H55)</f>
        <v>136</v>
      </c>
      <c r="I56" s="990">
        <f>SUM(I46:I55)</f>
        <v>71</v>
      </c>
      <c r="J56" s="990">
        <f>SUM(J46:J55)</f>
        <v>37</v>
      </c>
      <c r="K56" s="990">
        <f>SUM(K46:K55)</f>
        <v>50</v>
      </c>
      <c r="L56" s="1020"/>
      <c r="M56" s="1020"/>
    </row>
  </sheetData>
  <mergeCells count="76">
    <mergeCell ref="B48:B49"/>
    <mergeCell ref="D48:D49"/>
    <mergeCell ref="G48:G49"/>
    <mergeCell ref="A50:A53"/>
    <mergeCell ref="B50:B53"/>
    <mergeCell ref="D50:D53"/>
    <mergeCell ref="F50:F51"/>
    <mergeCell ref="G50:G53"/>
    <mergeCell ref="H44:K44"/>
    <mergeCell ref="L44:M44"/>
    <mergeCell ref="A46:A47"/>
    <mergeCell ref="B46:B47"/>
    <mergeCell ref="D46:D47"/>
    <mergeCell ref="F46:F49"/>
    <mergeCell ref="G46:G47"/>
    <mergeCell ref="L46:L47"/>
    <mergeCell ref="M46:M47"/>
    <mergeCell ref="A44:A45"/>
    <mergeCell ref="B44:B45"/>
    <mergeCell ref="C44:C45"/>
    <mergeCell ref="D44:D45"/>
    <mergeCell ref="E44:E45"/>
    <mergeCell ref="F44:F45"/>
    <mergeCell ref="A48:A49"/>
    <mergeCell ref="A39:A40"/>
    <mergeCell ref="B39:B40"/>
    <mergeCell ref="D39:D40"/>
    <mergeCell ref="G39:G40"/>
    <mergeCell ref="G44:G45"/>
    <mergeCell ref="A31:A32"/>
    <mergeCell ref="B31:B32"/>
    <mergeCell ref="D31:D32"/>
    <mergeCell ref="G31:G32"/>
    <mergeCell ref="A33:A35"/>
    <mergeCell ref="B33:B35"/>
    <mergeCell ref="D33:D35"/>
    <mergeCell ref="G33:G35"/>
    <mergeCell ref="A26:A28"/>
    <mergeCell ref="B26:B28"/>
    <mergeCell ref="D26:D28"/>
    <mergeCell ref="G26:G28"/>
    <mergeCell ref="A29:A30"/>
    <mergeCell ref="B29:B30"/>
    <mergeCell ref="D29:D30"/>
    <mergeCell ref="G29:G30"/>
    <mergeCell ref="A17:A21"/>
    <mergeCell ref="B17:B21"/>
    <mergeCell ref="D17:D21"/>
    <mergeCell ref="G17:G21"/>
    <mergeCell ref="A23:A25"/>
    <mergeCell ref="B23:B25"/>
    <mergeCell ref="D23:D25"/>
    <mergeCell ref="G23:G25"/>
    <mergeCell ref="B9:B10"/>
    <mergeCell ref="D9:D10"/>
    <mergeCell ref="G9:G10"/>
    <mergeCell ref="A14:A16"/>
    <mergeCell ref="B14:B16"/>
    <mergeCell ref="D14:D16"/>
    <mergeCell ref="G14:G16"/>
    <mergeCell ref="A11:A13"/>
    <mergeCell ref="B11:B13"/>
    <mergeCell ref="D11:D13"/>
    <mergeCell ref="G11:G13"/>
    <mergeCell ref="A9:A10"/>
    <mergeCell ref="A2:M2"/>
    <mergeCell ref="A4:M4"/>
    <mergeCell ref="A7:A8"/>
    <mergeCell ref="B7:B8"/>
    <mergeCell ref="C7:C8"/>
    <mergeCell ref="D7:D8"/>
    <mergeCell ref="E7:E8"/>
    <mergeCell ref="F7:F8"/>
    <mergeCell ref="G7:G8"/>
    <mergeCell ref="H7:K7"/>
    <mergeCell ref="L7:M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FF0000"/>
  </sheetPr>
  <dimension ref="A1:AB44"/>
  <sheetViews>
    <sheetView topLeftCell="Q18" zoomScaleNormal="100" zoomScaleSheetLayoutView="85" workbookViewId="0">
      <selection activeCell="U22" sqref="U22"/>
    </sheetView>
  </sheetViews>
  <sheetFormatPr baseColWidth="10" defaultRowHeight="15" x14ac:dyDescent="0.25"/>
  <cols>
    <col min="1" max="1" width="3" style="1" customWidth="1"/>
    <col min="2" max="5" width="8.28515625" style="1" customWidth="1"/>
    <col min="6" max="7" width="18.5703125" style="1" customWidth="1"/>
    <col min="8" max="8" width="39.7109375" style="1" customWidth="1"/>
    <col min="9" max="9" width="8.7109375" style="1" customWidth="1"/>
    <col min="10" max="10" width="6.28515625" style="1" customWidth="1"/>
    <col min="11" max="11" width="5.42578125" style="1" customWidth="1"/>
    <col min="12" max="12" width="6" style="1" customWidth="1"/>
    <col min="13" max="13" width="5.42578125" style="1" customWidth="1"/>
    <col min="14" max="14" width="26.5703125" style="1" customWidth="1"/>
    <col min="15" max="16" width="24.7109375" style="1" customWidth="1"/>
    <col min="17" max="17" width="45.5703125" style="1" customWidth="1"/>
    <col min="18" max="19" width="24.7109375" style="1" customWidth="1"/>
    <col min="20" max="20" width="38" style="1" customWidth="1"/>
    <col min="21" max="25" width="24.7109375" style="1" customWidth="1"/>
    <col min="26" max="16384" width="11.42578125" style="1"/>
  </cols>
  <sheetData>
    <row r="1" spans="1:20" ht="23.25" customHeight="1" x14ac:dyDescent="0.25">
      <c r="A1" s="111"/>
      <c r="B1" s="111"/>
      <c r="C1" s="111"/>
      <c r="D1" s="111"/>
      <c r="E1" s="111"/>
      <c r="F1" s="111"/>
      <c r="G1" s="111"/>
      <c r="H1" s="116" t="s">
        <v>87</v>
      </c>
      <c r="I1" s="116"/>
      <c r="J1" s="111"/>
      <c r="K1" s="111"/>
      <c r="L1" s="111"/>
      <c r="M1" s="111"/>
    </row>
    <row r="2" spans="1:20" ht="13.5" customHeight="1" x14ac:dyDescent="0.25">
      <c r="A2"/>
      <c r="B2"/>
      <c r="C2"/>
      <c r="D2"/>
      <c r="E2"/>
      <c r="F2"/>
      <c r="G2"/>
      <c r="H2" s="1360" t="s">
        <v>88</v>
      </c>
      <c r="I2" s="1360"/>
      <c r="J2" s="1360"/>
      <c r="K2" s="1360"/>
      <c r="L2" s="1360"/>
      <c r="M2" s="1360"/>
    </row>
    <row r="3" spans="1:20" ht="18.75" customHeight="1" thickBot="1" x14ac:dyDescent="0.3">
      <c r="A3"/>
      <c r="B3"/>
      <c r="C3"/>
      <c r="D3"/>
      <c r="E3"/>
      <c r="F3"/>
      <c r="G3"/>
      <c r="H3" s="1235" t="s">
        <v>90</v>
      </c>
      <c r="I3" s="1235"/>
      <c r="J3" s="1235"/>
      <c r="K3" s="1235"/>
      <c r="L3" s="1235"/>
      <c r="M3" s="1235"/>
      <c r="N3" s="1">
        <f>1.5*K5+L5+M5/1.5</f>
        <v>563.16666666666663</v>
      </c>
    </row>
    <row r="4" spans="1:20" ht="15" customHeight="1" x14ac:dyDescent="0.25">
      <c r="A4"/>
      <c r="B4" s="1208" t="s">
        <v>126</v>
      </c>
      <c r="C4" s="1209"/>
      <c r="D4" s="1209"/>
      <c r="E4" s="1210"/>
      <c r="F4" s="1217" t="s">
        <v>177</v>
      </c>
      <c r="G4" s="1220" t="s">
        <v>226</v>
      </c>
      <c r="H4" s="1220" t="s">
        <v>3</v>
      </c>
      <c r="I4" s="1220" t="s">
        <v>207</v>
      </c>
      <c r="J4" s="1227" t="s">
        <v>4</v>
      </c>
      <c r="K4" s="1228"/>
      <c r="L4" s="1228"/>
      <c r="M4" s="1229"/>
      <c r="N4" s="1220" t="s">
        <v>205</v>
      </c>
    </row>
    <row r="5" spans="1:20" x14ac:dyDescent="0.25">
      <c r="A5"/>
      <c r="B5" s="1211"/>
      <c r="C5" s="1212"/>
      <c r="D5" s="1212"/>
      <c r="E5" s="1213"/>
      <c r="F5" s="1218"/>
      <c r="G5" s="1221"/>
      <c r="H5" s="1221"/>
      <c r="I5" s="1221"/>
      <c r="J5" s="119">
        <f>SUM(J7:J41)</f>
        <v>506</v>
      </c>
      <c r="K5" s="119">
        <f>SUM(K7:K41)</f>
        <v>191</v>
      </c>
      <c r="L5" s="119">
        <f>SUM(L7:L41)</f>
        <v>136</v>
      </c>
      <c r="M5" s="120">
        <f>SUM(M7:M42)</f>
        <v>211</v>
      </c>
      <c r="N5" s="1221"/>
    </row>
    <row r="6" spans="1:20" ht="15.75" thickBot="1" x14ac:dyDescent="0.3">
      <c r="A6"/>
      <c r="B6" s="1214"/>
      <c r="C6" s="1215"/>
      <c r="D6" s="1215"/>
      <c r="E6" s="1216"/>
      <c r="F6" s="1219"/>
      <c r="G6" s="1221"/>
      <c r="H6" s="1221"/>
      <c r="I6" s="1221"/>
      <c r="J6" s="62" t="s">
        <v>7</v>
      </c>
      <c r="K6" s="62" t="s">
        <v>8</v>
      </c>
      <c r="L6" s="62" t="s">
        <v>9</v>
      </c>
      <c r="M6" s="123" t="s">
        <v>10</v>
      </c>
      <c r="N6" s="1221"/>
    </row>
    <row r="7" spans="1:20" ht="30" x14ac:dyDescent="0.25">
      <c r="A7"/>
      <c r="B7" s="173" t="s">
        <v>127</v>
      </c>
      <c r="C7" s="181" t="s">
        <v>128</v>
      </c>
      <c r="D7" s="182"/>
      <c r="E7" s="273" t="s">
        <v>129</v>
      </c>
      <c r="F7" s="175" t="s">
        <v>188</v>
      </c>
      <c r="G7" s="370" t="s">
        <v>227</v>
      </c>
      <c r="H7" s="125" t="s">
        <v>12</v>
      </c>
      <c r="I7" s="156"/>
      <c r="J7" s="7">
        <v>30</v>
      </c>
      <c r="K7" s="7"/>
      <c r="L7" s="7"/>
      <c r="M7" s="8">
        <v>30</v>
      </c>
      <c r="N7" s="260" t="s">
        <v>216</v>
      </c>
      <c r="O7" s="202"/>
      <c r="P7" s="202"/>
      <c r="Q7" s="202"/>
      <c r="R7" s="202"/>
      <c r="S7" s="202"/>
      <c r="T7" s="203"/>
    </row>
    <row r="8" spans="1:20" ht="30.75" thickBot="1" x14ac:dyDescent="0.3">
      <c r="A8"/>
      <c r="B8" s="146" t="s">
        <v>127</v>
      </c>
      <c r="C8" s="154"/>
      <c r="D8" s="179"/>
      <c r="E8" s="145"/>
      <c r="F8" s="276" t="s">
        <v>188</v>
      </c>
      <c r="G8" s="371"/>
      <c r="H8" s="126" t="s">
        <v>95</v>
      </c>
      <c r="I8" s="160"/>
      <c r="J8" s="9">
        <v>6</v>
      </c>
      <c r="K8" s="9"/>
      <c r="L8" s="9"/>
      <c r="M8" s="11">
        <v>6</v>
      </c>
      <c r="N8" s="295" t="s">
        <v>191</v>
      </c>
      <c r="O8" s="205"/>
      <c r="P8" s="205"/>
      <c r="Q8" s="205"/>
      <c r="R8" s="205"/>
      <c r="S8" s="205"/>
      <c r="T8" s="206"/>
    </row>
    <row r="9" spans="1:20" ht="30" x14ac:dyDescent="0.25">
      <c r="A9"/>
      <c r="B9" s="146" t="s">
        <v>127</v>
      </c>
      <c r="C9" s="153" t="s">
        <v>128</v>
      </c>
      <c r="D9" s="172"/>
      <c r="E9" s="274" t="s">
        <v>129</v>
      </c>
      <c r="F9" s="276" t="s">
        <v>188</v>
      </c>
      <c r="G9" s="370" t="s">
        <v>228</v>
      </c>
      <c r="H9" s="125" t="s">
        <v>14</v>
      </c>
      <c r="I9" s="299" t="s">
        <v>208</v>
      </c>
      <c r="J9" s="7">
        <v>20</v>
      </c>
      <c r="K9" s="7"/>
      <c r="L9" s="7"/>
      <c r="M9" s="8">
        <v>20</v>
      </c>
      <c r="N9" s="260" t="s">
        <v>217</v>
      </c>
      <c r="O9" s="247"/>
      <c r="P9" s="211"/>
      <c r="Q9" s="222"/>
      <c r="R9" s="212"/>
      <c r="S9" s="218" t="s">
        <v>31</v>
      </c>
      <c r="T9" s="223" t="s">
        <v>32</v>
      </c>
    </row>
    <row r="10" spans="1:20" ht="15" customHeight="1" thickBot="1" x14ac:dyDescent="0.3">
      <c r="A10"/>
      <c r="B10" s="148" t="s">
        <v>127</v>
      </c>
      <c r="C10" s="183" t="s">
        <v>128</v>
      </c>
      <c r="D10" s="184"/>
      <c r="E10" s="275" t="s">
        <v>129</v>
      </c>
      <c r="F10" s="176" t="s">
        <v>188</v>
      </c>
      <c r="G10" s="372"/>
      <c r="H10" s="374" t="s">
        <v>15</v>
      </c>
      <c r="I10" s="300">
        <v>1</v>
      </c>
      <c r="J10" s="9">
        <v>18</v>
      </c>
      <c r="K10" s="9">
        <v>9</v>
      </c>
      <c r="L10" s="9">
        <v>9</v>
      </c>
      <c r="M10" s="11"/>
      <c r="N10" s="262" t="s">
        <v>217</v>
      </c>
      <c r="O10" s="248"/>
      <c r="P10" s="225"/>
      <c r="Q10" s="226"/>
      <c r="R10" s="227"/>
      <c r="S10" s="224" t="s">
        <v>31</v>
      </c>
      <c r="T10" s="228" t="s">
        <v>32</v>
      </c>
    </row>
    <row r="11" spans="1:20" ht="45" x14ac:dyDescent="0.25">
      <c r="A11"/>
      <c r="B11" s="173" t="s">
        <v>127</v>
      </c>
      <c r="C11" s="181" t="s">
        <v>128</v>
      </c>
      <c r="D11" s="182"/>
      <c r="E11" s="174" t="s">
        <v>129</v>
      </c>
      <c r="F11" s="175" t="s">
        <v>188</v>
      </c>
      <c r="G11" s="370" t="s">
        <v>229</v>
      </c>
      <c r="H11" s="127" t="s">
        <v>18</v>
      </c>
      <c r="I11" s="301">
        <v>1</v>
      </c>
      <c r="J11" s="7">
        <v>15</v>
      </c>
      <c r="K11" s="7">
        <v>7</v>
      </c>
      <c r="L11" s="7">
        <v>8</v>
      </c>
      <c r="M11" s="8"/>
      <c r="N11" s="319" t="s">
        <v>218</v>
      </c>
      <c r="O11" s="202"/>
      <c r="P11" s="202"/>
      <c r="Q11" s="202"/>
      <c r="R11" s="202"/>
      <c r="S11" s="202"/>
      <c r="T11" s="203"/>
    </row>
    <row r="12" spans="1:20" x14ac:dyDescent="0.25">
      <c r="A12"/>
      <c r="B12" s="178"/>
      <c r="C12" s="154"/>
      <c r="D12" s="180" t="s">
        <v>130</v>
      </c>
      <c r="E12" s="147" t="s">
        <v>129</v>
      </c>
      <c r="F12" s="193" t="s">
        <v>188</v>
      </c>
      <c r="G12" s="373"/>
      <c r="H12" s="128" t="s">
        <v>98</v>
      </c>
      <c r="I12" s="302">
        <v>1</v>
      </c>
      <c r="J12" s="364">
        <v>10</v>
      </c>
      <c r="K12" s="364">
        <v>10</v>
      </c>
      <c r="L12" s="364"/>
      <c r="M12" s="44"/>
      <c r="N12" s="263" t="s">
        <v>209</v>
      </c>
      <c r="O12" s="249"/>
      <c r="P12" s="74" t="s">
        <v>131</v>
      </c>
      <c r="Q12" s="76"/>
      <c r="R12" s="76"/>
      <c r="S12" s="71" t="s">
        <v>132</v>
      </c>
      <c r="T12" s="219" t="s">
        <v>133</v>
      </c>
    </row>
    <row r="13" spans="1:20" ht="60.75" thickBot="1" x14ac:dyDescent="0.3">
      <c r="A13"/>
      <c r="B13" s="167"/>
      <c r="C13" s="168"/>
      <c r="D13" s="180" t="s">
        <v>130</v>
      </c>
      <c r="E13" s="185" t="s">
        <v>129</v>
      </c>
      <c r="F13" s="176" t="s">
        <v>189</v>
      </c>
      <c r="G13" s="372"/>
      <c r="H13" s="129" t="s">
        <v>99</v>
      </c>
      <c r="I13" s="303">
        <v>1</v>
      </c>
      <c r="J13" s="9">
        <v>15</v>
      </c>
      <c r="K13" s="9">
        <v>15</v>
      </c>
      <c r="L13" s="9"/>
      <c r="M13" s="11"/>
      <c r="N13" s="264" t="s">
        <v>210</v>
      </c>
      <c r="O13" s="250" t="s">
        <v>41</v>
      </c>
      <c r="P13" s="229"/>
      <c r="Q13" s="9" t="s">
        <v>42</v>
      </c>
      <c r="R13" s="1021" t="s">
        <v>683</v>
      </c>
      <c r="S13" s="88" t="s">
        <v>44</v>
      </c>
      <c r="T13" s="230" t="s">
        <v>43</v>
      </c>
    </row>
    <row r="14" spans="1:20" ht="30" x14ac:dyDescent="0.25">
      <c r="A14"/>
      <c r="B14" s="189"/>
      <c r="C14" s="190"/>
      <c r="D14" s="191"/>
      <c r="E14" s="192" t="s">
        <v>129</v>
      </c>
      <c r="F14" s="272" t="s">
        <v>188</v>
      </c>
      <c r="G14" s="348" t="s">
        <v>230</v>
      </c>
      <c r="H14" s="127" t="s">
        <v>100</v>
      </c>
      <c r="I14" s="301">
        <v>1</v>
      </c>
      <c r="J14" s="7">
        <v>10</v>
      </c>
      <c r="K14" s="7">
        <v>10</v>
      </c>
      <c r="L14" s="130"/>
      <c r="M14" s="15"/>
      <c r="N14" s="296" t="s">
        <v>192</v>
      </c>
      <c r="O14" s="202"/>
      <c r="P14" s="202"/>
      <c r="Q14" s="202"/>
      <c r="R14" s="202"/>
      <c r="S14" s="202"/>
      <c r="T14" s="203"/>
    </row>
    <row r="15" spans="1:20" x14ac:dyDescent="0.25">
      <c r="A15"/>
      <c r="B15" s="166"/>
      <c r="C15" s="154"/>
      <c r="D15" s="143"/>
      <c r="E15" s="165" t="s">
        <v>129</v>
      </c>
      <c r="F15" s="276" t="s">
        <v>188</v>
      </c>
      <c r="G15" s="349"/>
      <c r="H15" s="131" t="s">
        <v>193</v>
      </c>
      <c r="I15" s="304">
        <v>1</v>
      </c>
      <c r="J15" s="364">
        <v>10</v>
      </c>
      <c r="K15" s="364">
        <v>5</v>
      </c>
      <c r="L15" s="364">
        <v>5</v>
      </c>
      <c r="M15" s="44"/>
      <c r="N15" s="297" t="s">
        <v>206</v>
      </c>
      <c r="T15" s="204"/>
    </row>
    <row r="16" spans="1:20" x14ac:dyDescent="0.25">
      <c r="A16"/>
      <c r="B16" s="166"/>
      <c r="C16" s="154"/>
      <c r="D16" s="143"/>
      <c r="E16" s="165" t="s">
        <v>129</v>
      </c>
      <c r="F16" s="276" t="s">
        <v>188</v>
      </c>
      <c r="G16" s="349"/>
      <c r="H16" s="128" t="s">
        <v>102</v>
      </c>
      <c r="I16" s="302">
        <v>1</v>
      </c>
      <c r="J16" s="364">
        <v>10</v>
      </c>
      <c r="K16" s="364">
        <v>10</v>
      </c>
      <c r="L16" s="364"/>
      <c r="M16" s="44"/>
      <c r="N16" s="263" t="s">
        <v>211</v>
      </c>
      <c r="O16" s="105"/>
      <c r="P16" s="74" t="s">
        <v>134</v>
      </c>
      <c r="Q16" s="75" t="s">
        <v>135</v>
      </c>
      <c r="R16" s="76" t="s">
        <v>136</v>
      </c>
      <c r="S16" s="71" t="s">
        <v>137</v>
      </c>
      <c r="T16" s="231" t="s">
        <v>138</v>
      </c>
    </row>
    <row r="17" spans="1:21" ht="15.75" thickBot="1" x14ac:dyDescent="0.3">
      <c r="A17"/>
      <c r="B17" s="167"/>
      <c r="C17" s="168"/>
      <c r="D17" s="177"/>
      <c r="E17" s="169" t="s">
        <v>129</v>
      </c>
      <c r="F17" s="281" t="s">
        <v>188</v>
      </c>
      <c r="G17" s="349"/>
      <c r="H17" s="132" t="s">
        <v>103</v>
      </c>
      <c r="I17" s="303">
        <v>1</v>
      </c>
      <c r="J17" s="9">
        <v>10</v>
      </c>
      <c r="K17" s="9">
        <v>10</v>
      </c>
      <c r="L17" s="9"/>
      <c r="M17" s="11"/>
      <c r="N17" s="264" t="s">
        <v>211</v>
      </c>
      <c r="O17" s="251"/>
      <c r="P17" s="220" t="s">
        <v>134</v>
      </c>
      <c r="Q17" s="232" t="s">
        <v>135</v>
      </c>
      <c r="R17" s="216" t="s">
        <v>136</v>
      </c>
      <c r="S17" s="221" t="s">
        <v>137</v>
      </c>
      <c r="T17" s="233"/>
    </row>
    <row r="18" spans="1:21" ht="45" x14ac:dyDescent="0.25">
      <c r="A18"/>
      <c r="B18" s="189"/>
      <c r="C18" s="190"/>
      <c r="D18" s="194" t="s">
        <v>130</v>
      </c>
      <c r="E18" s="192" t="s">
        <v>129</v>
      </c>
      <c r="F18" s="285" t="s">
        <v>188</v>
      </c>
      <c r="G18" s="350" t="s">
        <v>231</v>
      </c>
      <c r="H18" s="345" t="s">
        <v>104</v>
      </c>
      <c r="I18" s="305">
        <v>1</v>
      </c>
      <c r="J18" s="18">
        <v>30</v>
      </c>
      <c r="K18" s="18">
        <v>30</v>
      </c>
      <c r="L18" s="18"/>
      <c r="M18" s="292"/>
      <c r="N18" s="265" t="s">
        <v>212</v>
      </c>
      <c r="O18" s="252" t="s">
        <v>139</v>
      </c>
      <c r="P18" s="239" t="s">
        <v>140</v>
      </c>
      <c r="Q18" s="212"/>
      <c r="R18" s="212" t="s">
        <v>141</v>
      </c>
      <c r="S18" s="212" t="s">
        <v>142</v>
      </c>
      <c r="T18" s="223" t="s">
        <v>143</v>
      </c>
    </row>
    <row r="19" spans="1:21" ht="15.75" thickBot="1" x14ac:dyDescent="0.3">
      <c r="A19"/>
      <c r="B19" s="167"/>
      <c r="C19" s="168"/>
      <c r="D19" s="195" t="s">
        <v>130</v>
      </c>
      <c r="E19" s="169" t="s">
        <v>129</v>
      </c>
      <c r="F19" s="344" t="s">
        <v>190</v>
      </c>
      <c r="G19" s="351"/>
      <c r="H19" s="155" t="s">
        <v>105</v>
      </c>
      <c r="I19" s="306">
        <v>1</v>
      </c>
      <c r="J19" s="9">
        <v>15</v>
      </c>
      <c r="K19" s="133">
        <v>5</v>
      </c>
      <c r="L19" s="133">
        <v>5</v>
      </c>
      <c r="M19" s="293">
        <v>5</v>
      </c>
      <c r="N19" s="287" t="s">
        <v>194</v>
      </c>
      <c r="O19" s="205"/>
      <c r="P19" s="205"/>
      <c r="Q19" s="205"/>
      <c r="R19" s="205"/>
      <c r="S19" s="205"/>
      <c r="T19" s="206"/>
    </row>
    <row r="20" spans="1:21" ht="45" x14ac:dyDescent="0.25">
      <c r="A20"/>
      <c r="B20" s="186"/>
      <c r="C20" s="187"/>
      <c r="D20" s="56"/>
      <c r="E20" s="188" t="s">
        <v>129</v>
      </c>
      <c r="F20" s="272" t="s">
        <v>188</v>
      </c>
      <c r="G20" s="68" t="s">
        <v>232</v>
      </c>
      <c r="H20" s="375" t="s">
        <v>106</v>
      </c>
      <c r="I20" s="307">
        <v>1</v>
      </c>
      <c r="J20" s="65">
        <v>22</v>
      </c>
      <c r="K20" s="65"/>
      <c r="L20" s="65"/>
      <c r="M20" s="234">
        <v>22</v>
      </c>
      <c r="N20" s="294" t="s">
        <v>198</v>
      </c>
      <c r="O20" s="253" t="s">
        <v>54</v>
      </c>
      <c r="P20" s="235" t="s">
        <v>47</v>
      </c>
      <c r="Q20" s="235" t="s">
        <v>57</v>
      </c>
      <c r="R20" s="236" t="s">
        <v>58</v>
      </c>
      <c r="S20" s="237" t="s">
        <v>59</v>
      </c>
      <c r="T20" s="238" t="s">
        <v>60</v>
      </c>
    </row>
    <row r="21" spans="1:21" ht="15.75" thickBot="1" x14ac:dyDescent="0.3">
      <c r="A21"/>
      <c r="B21" s="167"/>
      <c r="C21" s="168"/>
      <c r="D21" s="168"/>
      <c r="E21" s="169" t="s">
        <v>129</v>
      </c>
      <c r="F21" s="278" t="s">
        <v>190</v>
      </c>
      <c r="G21" s="352"/>
      <c r="H21" s="376" t="s">
        <v>107</v>
      </c>
      <c r="I21" s="308">
        <v>1</v>
      </c>
      <c r="J21" s="9">
        <v>12</v>
      </c>
      <c r="K21" s="9">
        <v>3</v>
      </c>
      <c r="L21" s="10"/>
      <c r="M21" s="11">
        <v>9</v>
      </c>
      <c r="N21" s="287" t="s">
        <v>195</v>
      </c>
      <c r="O21" s="254" t="s">
        <v>144</v>
      </c>
      <c r="P21" s="199" t="s">
        <v>145</v>
      </c>
      <c r="Q21" s="200"/>
      <c r="R21" s="200"/>
      <c r="S21" s="200" t="s">
        <v>146</v>
      </c>
      <c r="T21" s="201" t="s">
        <v>147</v>
      </c>
    </row>
    <row r="22" spans="1:21" ht="30" x14ac:dyDescent="0.25">
      <c r="A22"/>
      <c r="B22" s="189"/>
      <c r="C22" s="190"/>
      <c r="D22" s="194" t="s">
        <v>130</v>
      </c>
      <c r="E22" s="207" t="s">
        <v>129</v>
      </c>
      <c r="F22" s="279" t="s">
        <v>190</v>
      </c>
      <c r="G22" s="383" t="s">
        <v>233</v>
      </c>
      <c r="H22" s="380" t="s">
        <v>108</v>
      </c>
      <c r="I22" s="309">
        <v>1</v>
      </c>
      <c r="J22" s="18">
        <v>12</v>
      </c>
      <c r="K22" s="18">
        <v>6</v>
      </c>
      <c r="L22" s="18">
        <v>6</v>
      </c>
      <c r="M22" s="19"/>
      <c r="N22" s="282" t="s">
        <v>196</v>
      </c>
      <c r="O22" s="202"/>
      <c r="P22" s="202"/>
      <c r="Q22" s="202"/>
      <c r="R22" s="202" t="s">
        <v>187</v>
      </c>
      <c r="S22" s="202"/>
      <c r="T22" s="203"/>
    </row>
    <row r="23" spans="1:21" x14ac:dyDescent="0.25">
      <c r="A23"/>
      <c r="B23" s="166"/>
      <c r="C23" s="154"/>
      <c r="D23" s="180" t="s">
        <v>130</v>
      </c>
      <c r="E23" s="170" t="s">
        <v>129</v>
      </c>
      <c r="F23" s="280" t="s">
        <v>190</v>
      </c>
      <c r="G23" s="384"/>
      <c r="H23" s="381" t="s">
        <v>109</v>
      </c>
      <c r="I23" s="310">
        <v>1</v>
      </c>
      <c r="J23" s="21">
        <v>18</v>
      </c>
      <c r="K23" s="21">
        <v>9</v>
      </c>
      <c r="L23" s="21">
        <v>9</v>
      </c>
      <c r="M23" s="30"/>
      <c r="N23" s="282" t="s">
        <v>197</v>
      </c>
      <c r="T23" s="204"/>
    </row>
    <row r="24" spans="1:21" ht="15.75" thickBot="1" x14ac:dyDescent="0.3">
      <c r="A24"/>
      <c r="B24" s="167"/>
      <c r="C24" s="168"/>
      <c r="D24" s="177"/>
      <c r="E24" s="171" t="s">
        <v>129</v>
      </c>
      <c r="F24" s="283" t="s">
        <v>178</v>
      </c>
      <c r="G24" s="385"/>
      <c r="H24" s="382" t="s">
        <v>110</v>
      </c>
      <c r="I24" s="311">
        <v>2</v>
      </c>
      <c r="J24" s="9">
        <v>15</v>
      </c>
      <c r="K24" s="9"/>
      <c r="L24" s="9"/>
      <c r="M24" s="11">
        <v>15</v>
      </c>
      <c r="N24" s="261" t="s">
        <v>241</v>
      </c>
      <c r="O24" s="205"/>
      <c r="P24" s="205"/>
      <c r="Q24" s="205"/>
      <c r="R24" s="205"/>
      <c r="S24" s="205"/>
      <c r="T24" s="1100" t="s">
        <v>789</v>
      </c>
    </row>
    <row r="25" spans="1:21" ht="30" x14ac:dyDescent="0.25">
      <c r="A25"/>
      <c r="B25" s="189"/>
      <c r="C25" s="190"/>
      <c r="D25" s="191"/>
      <c r="E25" s="207" t="s">
        <v>129</v>
      </c>
      <c r="F25" s="272" t="s">
        <v>188</v>
      </c>
      <c r="G25" s="347" t="s">
        <v>234</v>
      </c>
      <c r="H25" s="377" t="s">
        <v>111</v>
      </c>
      <c r="I25" s="312">
        <v>1</v>
      </c>
      <c r="J25" s="7">
        <v>20</v>
      </c>
      <c r="K25" s="18">
        <v>10</v>
      </c>
      <c r="L25" s="18">
        <v>10</v>
      </c>
      <c r="M25" s="19"/>
      <c r="N25" s="288" t="s">
        <v>199</v>
      </c>
      <c r="O25" s="255" t="s">
        <v>54</v>
      </c>
      <c r="P25" s="211" t="s">
        <v>47</v>
      </c>
      <c r="Q25" s="212"/>
      <c r="R25" s="212"/>
      <c r="S25" s="212" t="s">
        <v>157</v>
      </c>
      <c r="T25" s="213" t="s">
        <v>158</v>
      </c>
      <c r="U25" s="210" t="s">
        <v>159</v>
      </c>
    </row>
    <row r="26" spans="1:21" ht="45" x14ac:dyDescent="0.25">
      <c r="A26"/>
      <c r="B26" s="166"/>
      <c r="C26" s="154"/>
      <c r="D26" s="143"/>
      <c r="E26" s="170" t="s">
        <v>129</v>
      </c>
      <c r="F26" s="276" t="s">
        <v>188</v>
      </c>
      <c r="G26" s="338"/>
      <c r="H26" s="378" t="s">
        <v>112</v>
      </c>
      <c r="I26" s="313" t="s">
        <v>208</v>
      </c>
      <c r="J26" s="21">
        <v>18</v>
      </c>
      <c r="K26" s="21"/>
      <c r="L26" s="21">
        <v>18</v>
      </c>
      <c r="M26" s="22"/>
      <c r="N26" s="317" t="s">
        <v>213</v>
      </c>
      <c r="O26" s="256" t="s">
        <v>64</v>
      </c>
      <c r="P26" s="79" t="s">
        <v>65</v>
      </c>
      <c r="Q26" s="89" t="s">
        <v>66</v>
      </c>
      <c r="R26" s="90"/>
      <c r="S26" s="91" t="s">
        <v>67</v>
      </c>
      <c r="T26" s="240" t="s">
        <v>68</v>
      </c>
    </row>
    <row r="27" spans="1:21" ht="30.75" thickBot="1" x14ac:dyDescent="0.3">
      <c r="A27"/>
      <c r="B27" s="167"/>
      <c r="C27" s="168"/>
      <c r="D27" s="177"/>
      <c r="E27" s="171"/>
      <c r="F27" s="176" t="s">
        <v>188</v>
      </c>
      <c r="G27" s="339"/>
      <c r="H27" s="379" t="s">
        <v>112</v>
      </c>
      <c r="I27" s="298"/>
      <c r="J27" s="26"/>
      <c r="K27" s="26"/>
      <c r="L27" s="26">
        <v>18</v>
      </c>
      <c r="M27" s="27"/>
      <c r="N27" s="318" t="s">
        <v>69</v>
      </c>
      <c r="O27" s="257" t="s">
        <v>36</v>
      </c>
      <c r="P27" s="87" t="s">
        <v>29</v>
      </c>
      <c r="Q27" s="241" t="s">
        <v>70</v>
      </c>
      <c r="R27" s="242"/>
      <c r="S27" s="243" t="s">
        <v>71</v>
      </c>
      <c r="T27" s="244" t="s">
        <v>72</v>
      </c>
    </row>
    <row r="28" spans="1:21" ht="30" x14ac:dyDescent="0.25">
      <c r="A28"/>
      <c r="B28" s="189"/>
      <c r="C28" s="181" t="s">
        <v>130</v>
      </c>
      <c r="D28" s="208"/>
      <c r="E28" s="192" t="s">
        <v>129</v>
      </c>
      <c r="F28" s="279" t="s">
        <v>190</v>
      </c>
      <c r="G28" s="386" t="s">
        <v>235</v>
      </c>
      <c r="H28" s="156" t="s">
        <v>113</v>
      </c>
      <c r="I28" s="299">
        <v>1</v>
      </c>
      <c r="J28" s="7">
        <v>16</v>
      </c>
      <c r="K28" s="18">
        <v>8</v>
      </c>
      <c r="L28" s="18">
        <v>8</v>
      </c>
      <c r="M28" s="19"/>
      <c r="N28" s="286" t="s">
        <v>194</v>
      </c>
      <c r="O28" s="255" t="s">
        <v>144</v>
      </c>
      <c r="P28" s="202"/>
      <c r="Q28" s="202"/>
      <c r="R28" s="202"/>
      <c r="S28" s="202"/>
      <c r="T28" s="214" t="s">
        <v>125</v>
      </c>
    </row>
    <row r="29" spans="1:21" ht="15.75" thickBot="1" x14ac:dyDescent="0.3">
      <c r="A29"/>
      <c r="B29" s="167"/>
      <c r="C29" s="183" t="s">
        <v>130</v>
      </c>
      <c r="D29" s="209"/>
      <c r="E29" s="169" t="s">
        <v>129</v>
      </c>
      <c r="F29" s="278" t="s">
        <v>190</v>
      </c>
      <c r="G29" s="387"/>
      <c r="H29" s="157" t="s">
        <v>114</v>
      </c>
      <c r="I29" s="308">
        <v>1</v>
      </c>
      <c r="J29" s="9">
        <v>20</v>
      </c>
      <c r="K29" s="9">
        <v>4</v>
      </c>
      <c r="L29" s="26"/>
      <c r="M29" s="27">
        <v>16</v>
      </c>
      <c r="N29" s="287" t="s">
        <v>195</v>
      </c>
      <c r="O29" s="258" t="s">
        <v>144</v>
      </c>
      <c r="P29" s="215" t="s">
        <v>145</v>
      </c>
      <c r="Q29" s="216"/>
      <c r="R29" s="216"/>
      <c r="S29" s="216" t="s">
        <v>146</v>
      </c>
      <c r="T29" s="271" t="s">
        <v>147</v>
      </c>
    </row>
    <row r="30" spans="1:21" ht="45" x14ac:dyDescent="0.25">
      <c r="A30"/>
      <c r="B30" s="189"/>
      <c r="C30" s="190"/>
      <c r="D30" s="191"/>
      <c r="E30" s="192" t="s">
        <v>129</v>
      </c>
      <c r="F30" s="334" t="s">
        <v>188</v>
      </c>
      <c r="G30" s="347" t="s">
        <v>236</v>
      </c>
      <c r="H30" s="156" t="s">
        <v>115</v>
      </c>
      <c r="I30" s="299">
        <v>2</v>
      </c>
      <c r="J30" s="7">
        <v>20</v>
      </c>
      <c r="K30" s="7"/>
      <c r="L30" s="7"/>
      <c r="M30" s="8">
        <v>10</v>
      </c>
      <c r="N30" s="288" t="s">
        <v>200</v>
      </c>
      <c r="O30" s="255" t="s">
        <v>54</v>
      </c>
      <c r="P30" s="211" t="s">
        <v>47</v>
      </c>
      <c r="Q30" s="218"/>
      <c r="R30" s="218"/>
      <c r="S30" s="212" t="s">
        <v>148</v>
      </c>
      <c r="T30" s="213" t="s">
        <v>149</v>
      </c>
    </row>
    <row r="31" spans="1:21" ht="24" x14ac:dyDescent="0.25">
      <c r="A31"/>
      <c r="B31" s="166"/>
      <c r="C31" s="154"/>
      <c r="D31" s="143"/>
      <c r="E31" s="165" t="s">
        <v>129</v>
      </c>
      <c r="F31" s="354" t="s">
        <v>188</v>
      </c>
      <c r="G31" s="338"/>
      <c r="H31" s="162"/>
      <c r="I31" s="162"/>
      <c r="J31" s="64"/>
      <c r="K31" s="64"/>
      <c r="L31" s="64"/>
      <c r="M31" s="50">
        <v>10</v>
      </c>
      <c r="N31" s="266" t="s">
        <v>214</v>
      </c>
      <c r="O31" s="259" t="s">
        <v>36</v>
      </c>
      <c r="P31" s="74" t="s">
        <v>150</v>
      </c>
      <c r="Q31" s="76" t="s">
        <v>52</v>
      </c>
      <c r="R31" s="76"/>
      <c r="S31" s="76" t="s">
        <v>151</v>
      </c>
      <c r="T31" s="219" t="s">
        <v>53</v>
      </c>
    </row>
    <row r="32" spans="1:21" ht="30.75" thickBot="1" x14ac:dyDescent="0.3">
      <c r="A32"/>
      <c r="B32" s="167"/>
      <c r="C32" s="168"/>
      <c r="D32" s="177"/>
      <c r="E32" s="169" t="s">
        <v>129</v>
      </c>
      <c r="F32" s="355" t="s">
        <v>188</v>
      </c>
      <c r="G32" s="339"/>
      <c r="H32" s="161" t="s">
        <v>116</v>
      </c>
      <c r="I32" s="314" t="s">
        <v>208</v>
      </c>
      <c r="J32" s="63">
        <v>20</v>
      </c>
      <c r="K32" s="63"/>
      <c r="L32" s="63"/>
      <c r="M32" s="44">
        <v>20</v>
      </c>
      <c r="N32" s="290" t="s">
        <v>200</v>
      </c>
      <c r="O32" s="258" t="s">
        <v>54</v>
      </c>
      <c r="P32" s="220" t="s">
        <v>47</v>
      </c>
      <c r="Q32" s="221"/>
      <c r="R32" s="221"/>
      <c r="S32" s="216" t="s">
        <v>148</v>
      </c>
      <c r="T32" s="217" t="s">
        <v>149</v>
      </c>
    </row>
    <row r="33" spans="1:28" ht="75" x14ac:dyDescent="0.25">
      <c r="A33"/>
      <c r="B33" s="186"/>
      <c r="C33" s="187"/>
      <c r="D33" s="56"/>
      <c r="E33" s="188" t="s">
        <v>129</v>
      </c>
      <c r="F33" s="272" t="s">
        <v>188</v>
      </c>
      <c r="G33" s="347" t="s">
        <v>239</v>
      </c>
      <c r="H33" s="158" t="s">
        <v>117</v>
      </c>
      <c r="I33" s="309" t="s">
        <v>208</v>
      </c>
      <c r="J33" s="18">
        <v>38</v>
      </c>
      <c r="K33" s="18"/>
      <c r="L33" s="18"/>
      <c r="M33" s="150"/>
      <c r="N33" s="289" t="s">
        <v>201</v>
      </c>
      <c r="O33" s="202"/>
      <c r="P33" s="202"/>
      <c r="Q33" s="202"/>
      <c r="R33" s="202"/>
      <c r="S33" s="202"/>
      <c r="T33" s="203"/>
    </row>
    <row r="34" spans="1:28" ht="30" x14ac:dyDescent="0.25">
      <c r="A34"/>
      <c r="B34" s="166"/>
      <c r="C34" s="154"/>
      <c r="D34" s="143"/>
      <c r="E34" s="165" t="s">
        <v>129</v>
      </c>
      <c r="F34" s="276" t="s">
        <v>188</v>
      </c>
      <c r="G34" s="338"/>
      <c r="H34" s="159" t="s">
        <v>118</v>
      </c>
      <c r="I34" s="159"/>
      <c r="J34" s="46"/>
      <c r="K34" s="21"/>
      <c r="L34" s="21"/>
      <c r="M34" s="124">
        <v>20</v>
      </c>
      <c r="N34" s="267" t="s">
        <v>164</v>
      </c>
      <c r="T34" s="204"/>
    </row>
    <row r="35" spans="1:28" ht="30" x14ac:dyDescent="0.25">
      <c r="A35"/>
      <c r="B35" s="166"/>
      <c r="C35" s="154"/>
      <c r="D35" s="143"/>
      <c r="E35" s="165" t="s">
        <v>129</v>
      </c>
      <c r="F35" s="276" t="s">
        <v>188</v>
      </c>
      <c r="G35" s="338"/>
      <c r="H35" s="159" t="s">
        <v>163</v>
      </c>
      <c r="I35" s="159"/>
      <c r="J35" s="46"/>
      <c r="K35" s="21">
        <v>6</v>
      </c>
      <c r="L35" s="21">
        <v>6</v>
      </c>
      <c r="M35" s="124"/>
      <c r="N35" s="267" t="s">
        <v>165</v>
      </c>
      <c r="T35" s="204"/>
    </row>
    <row r="36" spans="1:28" ht="30" x14ac:dyDescent="0.25">
      <c r="A36"/>
      <c r="B36" s="166"/>
      <c r="C36" s="154"/>
      <c r="D36" s="143"/>
      <c r="E36" s="165" t="s">
        <v>129</v>
      </c>
      <c r="F36" s="276" t="s">
        <v>188</v>
      </c>
      <c r="G36" s="338"/>
      <c r="H36" s="159" t="s">
        <v>119</v>
      </c>
      <c r="I36" s="159"/>
      <c r="J36" s="46"/>
      <c r="K36" s="21"/>
      <c r="L36" s="21"/>
      <c r="M36" s="124"/>
      <c r="N36" s="268" t="s">
        <v>166</v>
      </c>
      <c r="T36" s="204"/>
    </row>
    <row r="37" spans="1:28" ht="15.75" thickBot="1" x14ac:dyDescent="0.3">
      <c r="A37"/>
      <c r="B37" s="196"/>
      <c r="C37" s="197"/>
      <c r="D37" s="55"/>
      <c r="E37" s="198" t="s">
        <v>129</v>
      </c>
      <c r="F37" s="176" t="s">
        <v>188</v>
      </c>
      <c r="G37" s="339"/>
      <c r="H37" s="277" t="s">
        <v>120</v>
      </c>
      <c r="I37" s="277"/>
      <c r="J37" s="245"/>
      <c r="K37" s="63"/>
      <c r="L37" s="63"/>
      <c r="M37" s="66">
        <v>6</v>
      </c>
      <c r="N37" s="261"/>
      <c r="O37" s="205"/>
      <c r="P37" s="205"/>
      <c r="Q37" s="205"/>
      <c r="R37" s="205"/>
      <c r="S37" s="205"/>
      <c r="T37" s="206"/>
    </row>
    <row r="38" spans="1:28" ht="45" x14ac:dyDescent="0.25">
      <c r="A38"/>
      <c r="B38" s="189"/>
      <c r="C38" s="190"/>
      <c r="D38" s="191"/>
      <c r="E38" s="192" t="s">
        <v>129</v>
      </c>
      <c r="F38" s="272" t="s">
        <v>188</v>
      </c>
      <c r="G38" s="347" t="s">
        <v>237</v>
      </c>
      <c r="H38" s="152" t="s">
        <v>121</v>
      </c>
      <c r="I38" s="301">
        <v>1</v>
      </c>
      <c r="J38" s="7">
        <v>8</v>
      </c>
      <c r="K38" s="7">
        <v>8</v>
      </c>
      <c r="L38" s="7"/>
      <c r="M38" s="8"/>
      <c r="N38" s="291" t="s">
        <v>215</v>
      </c>
      <c r="O38" s="202"/>
      <c r="P38" s="202"/>
      <c r="Q38" s="202"/>
      <c r="R38" s="202"/>
      <c r="S38" s="202"/>
      <c r="T38" s="203"/>
    </row>
    <row r="39" spans="1:28" ht="24.75" thickBot="1" x14ac:dyDescent="0.3">
      <c r="A39"/>
      <c r="B39" s="166"/>
      <c r="C39" s="154"/>
      <c r="D39" s="143"/>
      <c r="E39" s="165" t="s">
        <v>129</v>
      </c>
      <c r="F39" s="276" t="s">
        <v>188</v>
      </c>
      <c r="G39" s="339"/>
      <c r="H39" s="157" t="s">
        <v>122</v>
      </c>
      <c r="I39" s="308">
        <v>1</v>
      </c>
      <c r="J39" s="9">
        <v>28</v>
      </c>
      <c r="K39" s="9">
        <v>10</v>
      </c>
      <c r="L39" s="9">
        <v>18</v>
      </c>
      <c r="M39" s="11"/>
      <c r="N39" s="290" t="s">
        <v>202</v>
      </c>
      <c r="O39" s="251"/>
      <c r="P39" s="220" t="s">
        <v>47</v>
      </c>
      <c r="Q39" s="216"/>
      <c r="R39" s="216"/>
      <c r="S39" s="216" t="s">
        <v>152</v>
      </c>
      <c r="T39" s="217" t="s">
        <v>153</v>
      </c>
      <c r="U39" s="210" t="s">
        <v>154</v>
      </c>
    </row>
    <row r="40" spans="1:28" ht="60" x14ac:dyDescent="0.25">
      <c r="A40"/>
      <c r="B40" s="166"/>
      <c r="C40" s="154"/>
      <c r="D40" s="143"/>
      <c r="E40" s="165" t="s">
        <v>129</v>
      </c>
      <c r="F40" s="276" t="s">
        <v>188</v>
      </c>
      <c r="G40" s="353" t="s">
        <v>238</v>
      </c>
      <c r="H40" s="163" t="s">
        <v>123</v>
      </c>
      <c r="I40" s="315">
        <v>1</v>
      </c>
      <c r="J40" s="18">
        <v>20</v>
      </c>
      <c r="K40" s="18">
        <v>8</v>
      </c>
      <c r="L40" s="18">
        <v>8</v>
      </c>
      <c r="M40" s="35">
        <v>4</v>
      </c>
      <c r="N40" s="284" t="s">
        <v>203</v>
      </c>
      <c r="O40" s="269" t="s">
        <v>167</v>
      </c>
      <c r="P40" s="101" t="s">
        <v>160</v>
      </c>
      <c r="Q40" s="103"/>
      <c r="R40" s="103"/>
      <c r="S40" s="103" t="s">
        <v>161</v>
      </c>
      <c r="T40" s="246" t="s">
        <v>162</v>
      </c>
    </row>
    <row r="41" spans="1:28" ht="24.75" thickBot="1" x14ac:dyDescent="0.3">
      <c r="A41"/>
      <c r="B41" s="167"/>
      <c r="C41" s="168"/>
      <c r="D41" s="177"/>
      <c r="E41" s="169" t="s">
        <v>129</v>
      </c>
      <c r="F41" s="176" t="s">
        <v>188</v>
      </c>
      <c r="G41" s="346"/>
      <c r="H41" s="164" t="s">
        <v>124</v>
      </c>
      <c r="I41" s="316">
        <v>1</v>
      </c>
      <c r="J41" s="26">
        <v>20</v>
      </c>
      <c r="K41" s="26">
        <v>8</v>
      </c>
      <c r="L41" s="26">
        <v>8</v>
      </c>
      <c r="M41" s="27">
        <v>4</v>
      </c>
      <c r="N41" s="290" t="s">
        <v>204</v>
      </c>
      <c r="O41" s="251"/>
      <c r="P41" s="220" t="s">
        <v>47</v>
      </c>
      <c r="Q41" s="216"/>
      <c r="R41" s="216"/>
      <c r="S41" s="216" t="s">
        <v>155</v>
      </c>
      <c r="T41" s="217" t="s">
        <v>156</v>
      </c>
    </row>
    <row r="42" spans="1:28" x14ac:dyDescent="0.25">
      <c r="H42" s="1" t="s">
        <v>219</v>
      </c>
      <c r="M42" s="320">
        <v>14</v>
      </c>
    </row>
    <row r="43" spans="1:28" ht="30" x14ac:dyDescent="0.25">
      <c r="U43" s="71" t="s">
        <v>168</v>
      </c>
      <c r="V43" s="151" t="s">
        <v>36</v>
      </c>
      <c r="W43" s="74" t="s">
        <v>169</v>
      </c>
      <c r="X43" s="76"/>
      <c r="Y43" s="76"/>
      <c r="Z43" s="76" t="s">
        <v>170</v>
      </c>
      <c r="AA43" s="149" t="s">
        <v>171</v>
      </c>
      <c r="AB43" s="78" t="s">
        <v>172</v>
      </c>
    </row>
    <row r="44" spans="1:28" ht="48" x14ac:dyDescent="0.25">
      <c r="U44" s="71" t="s">
        <v>173</v>
      </c>
      <c r="V44" s="151" t="s">
        <v>36</v>
      </c>
      <c r="W44" s="74" t="s">
        <v>169</v>
      </c>
      <c r="X44" s="76"/>
      <c r="Y44" s="76"/>
      <c r="Z44" s="76" t="s">
        <v>174</v>
      </c>
      <c r="AA44" s="149" t="s">
        <v>175</v>
      </c>
      <c r="AB44" s="78" t="s">
        <v>176</v>
      </c>
    </row>
  </sheetData>
  <mergeCells count="9">
    <mergeCell ref="B4:E6"/>
    <mergeCell ref="F4:F6"/>
    <mergeCell ref="N4:N6"/>
    <mergeCell ref="I4:I6"/>
    <mergeCell ref="H2:M2"/>
    <mergeCell ref="H3:M3"/>
    <mergeCell ref="H4:H6"/>
    <mergeCell ref="J4:M4"/>
    <mergeCell ref="G4:G6"/>
  </mergeCells>
  <hyperlinks>
    <hyperlink ref="T28" r:id="rId1"/>
    <hyperlink ref="T13" r:id="rId2"/>
    <hyperlink ref="T12" r:id="rId3"/>
    <hyperlink ref="T16" r:id="rId4"/>
    <hyperlink ref="T18" r:id="rId5"/>
    <hyperlink ref="T20" r:id="rId6"/>
    <hyperlink ref="T21" r:id="rId7"/>
    <hyperlink ref="T29" r:id="rId8"/>
    <hyperlink ref="T31" r:id="rId9"/>
    <hyperlink ref="T30" r:id="rId10" display="marie.lafont9@wanadoo.fr"/>
    <hyperlink ref="T32" r:id="rId11" display="marie.lafont9@wanadoo.fr"/>
    <hyperlink ref="T39" r:id="rId12"/>
    <hyperlink ref="T41" r:id="rId13"/>
    <hyperlink ref="T25" r:id="rId14"/>
    <hyperlink ref="T40" r:id="rId15"/>
    <hyperlink ref="AA43" r:id="rId16"/>
    <hyperlink ref="AA44" r:id="rId17"/>
    <hyperlink ref="T9" r:id="rId18"/>
    <hyperlink ref="T10" r:id="rId19"/>
    <hyperlink ref="T26" r:id="rId20" display="echabory@jbdelasalle.com"/>
    <hyperlink ref="T27" r:id="rId21"/>
    <hyperlink ref="T24" r:id="rId22"/>
  </hyperlinks>
  <pageMargins left="0.7" right="0.7" top="0.75" bottom="0.75" header="0.3" footer="0.3"/>
  <pageSetup paperSize="9" scale="51" orientation="portrait"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5" tint="-0.249977111117893"/>
  </sheetPr>
  <dimension ref="A1:W51"/>
  <sheetViews>
    <sheetView view="pageBreakPreview" topLeftCell="A26" zoomScale="60" zoomScaleNormal="100" workbookViewId="0">
      <selection activeCell="M11" sqref="M11"/>
    </sheetView>
  </sheetViews>
  <sheetFormatPr baseColWidth="10" defaultRowHeight="15" x14ac:dyDescent="0.25"/>
  <cols>
    <col min="1" max="1" width="3" style="1" customWidth="1"/>
    <col min="2" max="5" width="8.28515625" style="1" customWidth="1"/>
    <col min="6" max="6" width="18.5703125" style="1" customWidth="1"/>
    <col min="7" max="7" width="24" style="1" customWidth="1"/>
    <col min="8" max="8" width="39.7109375" style="1" customWidth="1"/>
    <col min="9" max="9" width="8.7109375" style="1" customWidth="1"/>
    <col min="10" max="10" width="6.28515625" style="1" customWidth="1"/>
    <col min="11" max="11" width="5.42578125" style="1" customWidth="1"/>
    <col min="12" max="12" width="6" style="1" customWidth="1"/>
    <col min="13" max="13" width="5.42578125" style="1" customWidth="1"/>
    <col min="14" max="14" width="9.85546875" style="1" customWidth="1"/>
    <col min="15" max="15" width="9.5703125" style="1" customWidth="1"/>
    <col min="16" max="16" width="26.5703125" style="1" customWidth="1"/>
    <col min="17" max="18" width="24.7109375" style="1" customWidth="1"/>
    <col min="19" max="19" width="45.5703125" style="1" customWidth="1"/>
    <col min="20" max="21" width="24.7109375" style="1" customWidth="1"/>
    <col min="22" max="22" width="38" style="1" customWidth="1"/>
    <col min="23" max="23" width="43" style="1" customWidth="1"/>
    <col min="24" max="27" width="24.7109375" style="1" customWidth="1"/>
    <col min="28" max="16384" width="11.42578125" style="1"/>
  </cols>
  <sheetData>
    <row r="1" spans="1:23" ht="20.25" x14ac:dyDescent="0.25">
      <c r="A1" s="111"/>
      <c r="B1" s="111"/>
      <c r="C1" s="111"/>
      <c r="D1" s="111"/>
      <c r="E1" s="111"/>
      <c r="F1" s="111"/>
      <c r="G1" s="1225" t="s">
        <v>87</v>
      </c>
      <c r="H1" s="1225"/>
      <c r="I1" s="1225"/>
      <c r="J1" s="1225"/>
      <c r="K1" s="1225"/>
      <c r="L1" s="1225"/>
      <c r="M1" s="1225"/>
      <c r="N1" s="1225"/>
      <c r="O1" s="1225"/>
      <c r="P1" s="1225"/>
    </row>
    <row r="2" spans="1:23" ht="20.25" x14ac:dyDescent="0.25">
      <c r="A2"/>
      <c r="B2" s="1235" t="s">
        <v>257</v>
      </c>
      <c r="C2" s="1235"/>
      <c r="D2" s="1235"/>
      <c r="E2" s="1235"/>
      <c r="F2" s="1235"/>
      <c r="G2" s="1235"/>
      <c r="H2" s="453" t="s">
        <v>88</v>
      </c>
      <c r="I2" s="453"/>
      <c r="J2" s="453"/>
      <c r="K2" s="469"/>
      <c r="L2" s="469"/>
      <c r="M2" s="453"/>
      <c r="N2" s="469"/>
      <c r="O2" s="469"/>
    </row>
    <row r="3" spans="1:23" ht="20.25" x14ac:dyDescent="0.3">
      <c r="A3"/>
      <c r="B3" s="577"/>
      <c r="C3" s="577"/>
      <c r="D3" s="577"/>
      <c r="E3" s="577"/>
      <c r="F3" s="577"/>
      <c r="G3" s="577"/>
      <c r="H3" s="469"/>
      <c r="I3" s="469"/>
      <c r="J3" s="469"/>
      <c r="K3" s="1236">
        <f>K7+L7+M7</f>
        <v>500</v>
      </c>
      <c r="L3" s="1236"/>
      <c r="M3" s="471" t="s">
        <v>264</v>
      </c>
      <c r="N3" s="471"/>
      <c r="O3" s="471"/>
    </row>
    <row r="4" spans="1:23" ht="20.25" x14ac:dyDescent="0.3">
      <c r="A4"/>
      <c r="B4" s="590"/>
      <c r="C4" s="590"/>
      <c r="D4" s="590"/>
      <c r="E4" s="590"/>
      <c r="F4" s="590"/>
      <c r="G4" s="590"/>
      <c r="H4" s="469"/>
      <c r="I4" s="469"/>
      <c r="J4" s="469"/>
      <c r="K4" s="591"/>
      <c r="L4" s="591"/>
      <c r="M4" s="471"/>
      <c r="N4" s="662" t="s">
        <v>416</v>
      </c>
      <c r="O4" s="662" t="s">
        <v>417</v>
      </c>
    </row>
    <row r="5" spans="1:23" ht="21" thickBot="1" x14ac:dyDescent="0.3">
      <c r="A5"/>
      <c r="B5"/>
      <c r="C5"/>
      <c r="D5"/>
      <c r="E5"/>
      <c r="F5" s="1226" t="s">
        <v>253</v>
      </c>
      <c r="G5" s="1226"/>
      <c r="H5" s="1226"/>
      <c r="I5" s="1226"/>
      <c r="J5" s="1226"/>
      <c r="K5" s="1">
        <f>K7+L7+M7</f>
        <v>500</v>
      </c>
      <c r="L5" s="1237">
        <f>K7*1.5+L7+M7/1.5</f>
        <v>538.5</v>
      </c>
      <c r="M5" s="1237"/>
      <c r="N5" s="662">
        <v>150</v>
      </c>
      <c r="O5" s="662">
        <v>100</v>
      </c>
      <c r="P5" s="457" t="s">
        <v>258</v>
      </c>
    </row>
    <row r="6" spans="1:23" x14ac:dyDescent="0.25">
      <c r="A6"/>
      <c r="B6" s="1208" t="s">
        <v>126</v>
      </c>
      <c r="C6" s="1209"/>
      <c r="D6" s="1209"/>
      <c r="E6" s="1210"/>
      <c r="F6" s="1217" t="s">
        <v>177</v>
      </c>
      <c r="G6" s="1220" t="s">
        <v>226</v>
      </c>
      <c r="H6" s="1220" t="s">
        <v>3</v>
      </c>
      <c r="I6" s="1220" t="s">
        <v>207</v>
      </c>
      <c r="J6" s="1227" t="s">
        <v>4</v>
      </c>
      <c r="K6" s="1228"/>
      <c r="L6" s="1228"/>
      <c r="M6" s="1229"/>
      <c r="N6" s="5" t="s">
        <v>5</v>
      </c>
      <c r="O6" s="5" t="s">
        <v>415</v>
      </c>
      <c r="P6" s="1220" t="s">
        <v>205</v>
      </c>
    </row>
    <row r="7" spans="1:23" x14ac:dyDescent="0.25">
      <c r="A7"/>
      <c r="B7" s="1211"/>
      <c r="C7" s="1212"/>
      <c r="D7" s="1212"/>
      <c r="E7" s="1213"/>
      <c r="F7" s="1218"/>
      <c r="G7" s="1221"/>
      <c r="H7" s="1221"/>
      <c r="I7" s="1221"/>
      <c r="J7" s="119">
        <f t="shared" ref="J7:O7" si="0">SUM(J9:J49)</f>
        <v>506</v>
      </c>
      <c r="K7" s="119">
        <f t="shared" si="0"/>
        <v>191</v>
      </c>
      <c r="L7" s="119">
        <f t="shared" si="0"/>
        <v>138</v>
      </c>
      <c r="M7" s="120">
        <f t="shared" si="0"/>
        <v>171</v>
      </c>
      <c r="N7" s="5">
        <f t="shared" si="0"/>
        <v>150</v>
      </c>
      <c r="O7" s="5">
        <f t="shared" si="0"/>
        <v>41</v>
      </c>
      <c r="P7" s="1221"/>
      <c r="Q7" s="1147">
        <f>K7+L7+M7</f>
        <v>500</v>
      </c>
    </row>
    <row r="8" spans="1:23" ht="15.75" thickBot="1" x14ac:dyDescent="0.3">
      <c r="A8"/>
      <c r="B8" s="1214"/>
      <c r="C8" s="1215"/>
      <c r="D8" s="1215"/>
      <c r="E8" s="1216"/>
      <c r="F8" s="1219"/>
      <c r="G8" s="1221"/>
      <c r="H8" s="1221"/>
      <c r="I8" s="1221"/>
      <c r="J8" s="62" t="s">
        <v>7</v>
      </c>
      <c r="K8" s="62" t="s">
        <v>8</v>
      </c>
      <c r="L8" s="62" t="s">
        <v>9</v>
      </c>
      <c r="M8" s="123" t="s">
        <v>10</v>
      </c>
      <c r="N8" s="5" t="s">
        <v>91</v>
      </c>
      <c r="O8" s="5" t="s">
        <v>6</v>
      </c>
      <c r="P8" s="1221"/>
    </row>
    <row r="9" spans="1:23" ht="30" x14ac:dyDescent="0.25">
      <c r="A9"/>
      <c r="B9" s="173" t="s">
        <v>127</v>
      </c>
      <c r="C9" s="181" t="s">
        <v>128</v>
      </c>
      <c r="D9" s="182"/>
      <c r="E9" s="273" t="s">
        <v>129</v>
      </c>
      <c r="F9" s="175" t="s">
        <v>188</v>
      </c>
      <c r="G9" s="370" t="s">
        <v>227</v>
      </c>
      <c r="H9" s="125" t="s">
        <v>12</v>
      </c>
      <c r="I9" s="156"/>
      <c r="J9" s="7">
        <v>30</v>
      </c>
      <c r="K9" s="7"/>
      <c r="L9" s="7"/>
      <c r="M9" s="336">
        <v>30</v>
      </c>
      <c r="N9" s="411"/>
      <c r="O9" s="35"/>
      <c r="P9" s="460" t="s">
        <v>216</v>
      </c>
      <c r="Q9" s="202"/>
      <c r="R9" s="202"/>
      <c r="S9" s="202"/>
      <c r="T9" s="202"/>
      <c r="U9" s="202"/>
      <c r="V9" s="203"/>
    </row>
    <row r="10" spans="1:23" ht="30.75" thickBot="1" x14ac:dyDescent="0.3">
      <c r="A10"/>
      <c r="B10" s="146" t="s">
        <v>127</v>
      </c>
      <c r="C10" s="154"/>
      <c r="D10" s="179"/>
      <c r="E10" s="145"/>
      <c r="F10" s="276" t="s">
        <v>188</v>
      </c>
      <c r="G10" s="371"/>
      <c r="H10" s="126" t="s">
        <v>95</v>
      </c>
      <c r="I10" s="160"/>
      <c r="J10" s="579">
        <v>6</v>
      </c>
      <c r="K10" s="579"/>
      <c r="L10" s="579"/>
      <c r="M10" s="337"/>
      <c r="N10" s="633"/>
      <c r="O10" s="11"/>
      <c r="P10" s="675" t="s">
        <v>191</v>
      </c>
      <c r="Q10" s="205"/>
      <c r="R10" s="205"/>
      <c r="S10" s="205"/>
      <c r="T10" s="205"/>
      <c r="U10" s="205"/>
      <c r="V10" s="206"/>
    </row>
    <row r="11" spans="1:23" x14ac:dyDescent="0.25">
      <c r="A11"/>
      <c r="B11" s="146" t="s">
        <v>127</v>
      </c>
      <c r="C11" s="153" t="s">
        <v>128</v>
      </c>
      <c r="D11" s="172"/>
      <c r="E11" s="274" t="s">
        <v>129</v>
      </c>
      <c r="F11" s="276" t="s">
        <v>188</v>
      </c>
      <c r="G11" s="370" t="s">
        <v>228</v>
      </c>
      <c r="H11" s="125" t="s">
        <v>14</v>
      </c>
      <c r="I11" s="299" t="s">
        <v>208</v>
      </c>
      <c r="J11" s="7">
        <v>20</v>
      </c>
      <c r="K11" s="7"/>
      <c r="L11" s="7"/>
      <c r="M11" s="336">
        <v>20</v>
      </c>
      <c r="N11" s="411"/>
      <c r="O11" s="35"/>
      <c r="P11" s="460" t="s">
        <v>217</v>
      </c>
      <c r="Q11" s="247"/>
      <c r="R11" s="211"/>
      <c r="S11" s="222"/>
      <c r="T11" s="212"/>
      <c r="U11" s="218" t="s">
        <v>31</v>
      </c>
      <c r="V11" s="223" t="s">
        <v>32</v>
      </c>
    </row>
    <row r="12" spans="1:23" ht="30.75" thickBot="1" x14ac:dyDescent="0.3">
      <c r="A12"/>
      <c r="B12" s="148" t="s">
        <v>127</v>
      </c>
      <c r="C12" s="183" t="s">
        <v>128</v>
      </c>
      <c r="D12" s="184"/>
      <c r="E12" s="275" t="s">
        <v>129</v>
      </c>
      <c r="F12" s="176" t="s">
        <v>188</v>
      </c>
      <c r="G12" s="372"/>
      <c r="H12" s="374" t="s">
        <v>15</v>
      </c>
      <c r="I12" s="300">
        <v>1</v>
      </c>
      <c r="J12" s="579">
        <v>18</v>
      </c>
      <c r="K12" s="579">
        <v>9</v>
      </c>
      <c r="L12" s="579">
        <v>9</v>
      </c>
      <c r="M12" s="337"/>
      <c r="N12" s="633"/>
      <c r="O12" s="11"/>
      <c r="P12" s="459" t="s">
        <v>217</v>
      </c>
      <c r="Q12" s="248"/>
      <c r="R12" s="225"/>
      <c r="S12" s="226"/>
      <c r="T12" s="227"/>
      <c r="U12" s="224" t="s">
        <v>31</v>
      </c>
      <c r="V12" s="228" t="s">
        <v>32</v>
      </c>
    </row>
    <row r="13" spans="1:23" ht="45" x14ac:dyDescent="0.25">
      <c r="A13"/>
      <c r="B13" s="173" t="s">
        <v>127</v>
      </c>
      <c r="C13" s="181" t="s">
        <v>128</v>
      </c>
      <c r="D13" s="182"/>
      <c r="E13" s="174" t="s">
        <v>129</v>
      </c>
      <c r="F13" s="175" t="s">
        <v>188</v>
      </c>
      <c r="G13" s="370" t="s">
        <v>229</v>
      </c>
      <c r="H13" s="127" t="s">
        <v>18</v>
      </c>
      <c r="I13" s="301">
        <v>1</v>
      </c>
      <c r="J13" s="7">
        <v>15</v>
      </c>
      <c r="K13" s="7">
        <v>7</v>
      </c>
      <c r="L13" s="7">
        <v>8</v>
      </c>
      <c r="M13" s="336"/>
      <c r="N13" s="421">
        <v>15</v>
      </c>
      <c r="O13" s="234"/>
      <c r="P13" s="674" t="s">
        <v>419</v>
      </c>
      <c r="Q13" s="202"/>
      <c r="R13" s="202"/>
      <c r="S13" s="202"/>
      <c r="T13" s="202"/>
      <c r="U13" s="202"/>
      <c r="V13" s="203"/>
    </row>
    <row r="14" spans="1:23" x14ac:dyDescent="0.25">
      <c r="A14"/>
      <c r="B14" s="178"/>
      <c r="C14" s="154"/>
      <c r="D14" s="180" t="s">
        <v>130</v>
      </c>
      <c r="E14" s="147" t="s">
        <v>129</v>
      </c>
      <c r="F14" s="193" t="s">
        <v>188</v>
      </c>
      <c r="G14" s="373"/>
      <c r="H14" s="128" t="s">
        <v>98</v>
      </c>
      <c r="I14" s="302">
        <v>1</v>
      </c>
      <c r="J14" s="573">
        <v>10</v>
      </c>
      <c r="K14" s="573">
        <v>10</v>
      </c>
      <c r="L14" s="573"/>
      <c r="M14" s="587"/>
      <c r="N14" s="397">
        <v>10</v>
      </c>
      <c r="O14" s="22"/>
      <c r="P14" s="663" t="s">
        <v>209</v>
      </c>
      <c r="Q14" s="249"/>
      <c r="R14" s="74" t="s">
        <v>131</v>
      </c>
      <c r="S14" s="76"/>
      <c r="T14" s="76"/>
      <c r="U14" s="71" t="s">
        <v>132</v>
      </c>
      <c r="V14" s="219" t="s">
        <v>133</v>
      </c>
    </row>
    <row r="15" spans="1:23" ht="60.75" thickBot="1" x14ac:dyDescent="0.3">
      <c r="A15"/>
      <c r="B15" s="167"/>
      <c r="C15" s="168"/>
      <c r="D15" s="180" t="s">
        <v>130</v>
      </c>
      <c r="E15" s="185" t="s">
        <v>129</v>
      </c>
      <c r="F15" s="176" t="s">
        <v>189</v>
      </c>
      <c r="G15" s="372"/>
      <c r="H15" s="129" t="s">
        <v>99</v>
      </c>
      <c r="I15" s="303">
        <v>1</v>
      </c>
      <c r="J15" s="579">
        <v>15</v>
      </c>
      <c r="K15" s="579">
        <v>15</v>
      </c>
      <c r="L15" s="579"/>
      <c r="M15" s="337"/>
      <c r="N15" s="412">
        <v>15</v>
      </c>
      <c r="O15" s="11"/>
      <c r="P15" s="664" t="s">
        <v>210</v>
      </c>
      <c r="Q15" s="250" t="s">
        <v>41</v>
      </c>
      <c r="R15" s="229"/>
      <c r="S15" s="579" t="s">
        <v>42</v>
      </c>
      <c r="T15" s="229"/>
      <c r="U15" s="88" t="s">
        <v>44</v>
      </c>
      <c r="V15" s="230" t="s">
        <v>43</v>
      </c>
      <c r="W15" s="1044" t="s">
        <v>732</v>
      </c>
    </row>
    <row r="16" spans="1:23" ht="30" x14ac:dyDescent="0.25">
      <c r="A16"/>
      <c r="B16" s="189"/>
      <c r="C16" s="190"/>
      <c r="D16" s="191"/>
      <c r="E16" s="192" t="s">
        <v>129</v>
      </c>
      <c r="F16" s="272" t="s">
        <v>188</v>
      </c>
      <c r="G16" s="348" t="s">
        <v>230</v>
      </c>
      <c r="H16" s="127" t="s">
        <v>100</v>
      </c>
      <c r="I16" s="301">
        <v>1</v>
      </c>
      <c r="J16" s="7">
        <v>10</v>
      </c>
      <c r="K16" s="7">
        <v>10</v>
      </c>
      <c r="L16" s="130"/>
      <c r="M16" s="420"/>
      <c r="N16" s="421">
        <v>10</v>
      </c>
      <c r="O16" s="398"/>
      <c r="P16" s="452" t="s">
        <v>192</v>
      </c>
      <c r="Q16" s="202"/>
      <c r="R16" s="202"/>
      <c r="S16" s="202"/>
      <c r="T16" s="202"/>
      <c r="U16" s="202"/>
      <c r="V16" s="203"/>
    </row>
    <row r="17" spans="1:22" ht="30" x14ac:dyDescent="0.25">
      <c r="A17"/>
      <c r="B17" s="166"/>
      <c r="C17" s="154"/>
      <c r="D17" s="143"/>
      <c r="E17" s="165" t="s">
        <v>129</v>
      </c>
      <c r="F17" s="276" t="s">
        <v>188</v>
      </c>
      <c r="G17" s="349"/>
      <c r="H17" s="131" t="s">
        <v>410</v>
      </c>
      <c r="I17" s="304">
        <v>1</v>
      </c>
      <c r="J17" s="573">
        <v>10</v>
      </c>
      <c r="K17" s="573">
        <v>5</v>
      </c>
      <c r="L17" s="573">
        <v>5</v>
      </c>
      <c r="M17" s="587"/>
      <c r="N17" s="409"/>
      <c r="O17" s="22"/>
      <c r="P17" s="676" t="s">
        <v>206</v>
      </c>
      <c r="V17" s="204"/>
    </row>
    <row r="18" spans="1:22" x14ac:dyDescent="0.25">
      <c r="A18"/>
      <c r="B18" s="166"/>
      <c r="C18" s="154"/>
      <c r="D18" s="143"/>
      <c r="E18" s="165" t="s">
        <v>129</v>
      </c>
      <c r="F18" s="276" t="s">
        <v>188</v>
      </c>
      <c r="G18" s="349"/>
      <c r="H18" s="128" t="s">
        <v>102</v>
      </c>
      <c r="I18" s="302">
        <v>1</v>
      </c>
      <c r="J18" s="573">
        <v>10</v>
      </c>
      <c r="K18" s="573">
        <v>10</v>
      </c>
      <c r="L18" s="573"/>
      <c r="M18" s="587"/>
      <c r="N18" s="397">
        <v>10</v>
      </c>
      <c r="O18" s="22"/>
      <c r="P18" s="663" t="s">
        <v>211</v>
      </c>
      <c r="Q18" s="105"/>
      <c r="R18" s="74" t="s">
        <v>134</v>
      </c>
      <c r="S18" s="75" t="s">
        <v>135</v>
      </c>
      <c r="T18" s="76" t="s">
        <v>136</v>
      </c>
      <c r="U18" s="71" t="s">
        <v>137</v>
      </c>
      <c r="V18" s="231" t="s">
        <v>138</v>
      </c>
    </row>
    <row r="19" spans="1:22" ht="15.75" thickBot="1" x14ac:dyDescent="0.3">
      <c r="A19"/>
      <c r="B19" s="167"/>
      <c r="C19" s="168"/>
      <c r="D19" s="177"/>
      <c r="E19" s="169" t="s">
        <v>129</v>
      </c>
      <c r="F19" s="281" t="s">
        <v>188</v>
      </c>
      <c r="G19" s="349"/>
      <c r="H19" s="132" t="s">
        <v>103</v>
      </c>
      <c r="I19" s="303">
        <v>1</v>
      </c>
      <c r="J19" s="579">
        <v>10</v>
      </c>
      <c r="K19" s="579">
        <v>10</v>
      </c>
      <c r="L19" s="579"/>
      <c r="M19" s="337"/>
      <c r="N19" s="636">
        <v>10</v>
      </c>
      <c r="O19" s="44"/>
      <c r="P19" s="664" t="s">
        <v>211</v>
      </c>
      <c r="Q19" s="251"/>
      <c r="R19" s="220" t="s">
        <v>134</v>
      </c>
      <c r="S19" s="232" t="s">
        <v>135</v>
      </c>
      <c r="T19" s="216" t="s">
        <v>136</v>
      </c>
      <c r="U19" s="221" t="s">
        <v>137</v>
      </c>
      <c r="V19" s="233"/>
    </row>
    <row r="20" spans="1:22" ht="72.75" x14ac:dyDescent="0.25">
      <c r="A20"/>
      <c r="B20" s="189"/>
      <c r="C20" s="190"/>
      <c r="D20" s="194" t="s">
        <v>130</v>
      </c>
      <c r="E20" s="192" t="s">
        <v>129</v>
      </c>
      <c r="F20" s="285" t="s">
        <v>188</v>
      </c>
      <c r="G20" s="350" t="s">
        <v>231</v>
      </c>
      <c r="H20" s="345" t="s">
        <v>104</v>
      </c>
      <c r="I20" s="305">
        <v>1</v>
      </c>
      <c r="J20" s="18">
        <v>30</v>
      </c>
      <c r="K20" s="18">
        <v>30</v>
      </c>
      <c r="L20" s="18"/>
      <c r="M20" s="292"/>
      <c r="N20" s="396">
        <v>30</v>
      </c>
      <c r="O20" s="19"/>
      <c r="P20" s="665" t="s">
        <v>212</v>
      </c>
      <c r="Q20" s="252" t="s">
        <v>139</v>
      </c>
      <c r="R20" s="239" t="s">
        <v>140</v>
      </c>
      <c r="S20" s="1043" t="s">
        <v>731</v>
      </c>
      <c r="T20" s="212" t="s">
        <v>141</v>
      </c>
      <c r="U20" s="212" t="s">
        <v>142</v>
      </c>
      <c r="V20" s="223" t="s">
        <v>143</v>
      </c>
    </row>
    <row r="21" spans="1:22" ht="15.75" thickBot="1" x14ac:dyDescent="0.3">
      <c r="A21"/>
      <c r="B21" s="167"/>
      <c r="C21" s="168"/>
      <c r="D21" s="195" t="s">
        <v>130</v>
      </c>
      <c r="E21" s="169" t="s">
        <v>129</v>
      </c>
      <c r="F21" s="344" t="s">
        <v>190</v>
      </c>
      <c r="G21" s="351"/>
      <c r="H21" s="155" t="s">
        <v>105</v>
      </c>
      <c r="I21" s="306">
        <v>1</v>
      </c>
      <c r="J21" s="579">
        <v>15</v>
      </c>
      <c r="K21" s="133">
        <v>5</v>
      </c>
      <c r="L21" s="133">
        <v>5</v>
      </c>
      <c r="M21" s="293">
        <v>5</v>
      </c>
      <c r="N21" s="668"/>
      <c r="O21" s="669"/>
      <c r="P21" s="666" t="s">
        <v>194</v>
      </c>
      <c r="Q21" s="205"/>
      <c r="R21" s="205"/>
      <c r="S21" s="205"/>
      <c r="T21" s="205"/>
      <c r="U21" s="205"/>
      <c r="V21" s="206"/>
    </row>
    <row r="22" spans="1:22" ht="30" x14ac:dyDescent="0.25">
      <c r="A22"/>
      <c r="B22" s="186"/>
      <c r="C22" s="187"/>
      <c r="D22" s="56"/>
      <c r="E22" s="188" t="s">
        <v>129</v>
      </c>
      <c r="F22" s="272" t="s">
        <v>188</v>
      </c>
      <c r="G22" s="68" t="s">
        <v>232</v>
      </c>
      <c r="H22" s="375" t="s">
        <v>106</v>
      </c>
      <c r="I22" s="307">
        <v>1</v>
      </c>
      <c r="J22" s="575">
        <v>22</v>
      </c>
      <c r="K22" s="575"/>
      <c r="L22" s="575"/>
      <c r="M22" s="589">
        <v>22</v>
      </c>
      <c r="N22" s="411"/>
      <c r="O22" s="35"/>
      <c r="P22" s="667" t="s">
        <v>198</v>
      </c>
      <c r="Q22" s="253" t="s">
        <v>54</v>
      </c>
      <c r="R22" s="235" t="s">
        <v>47</v>
      </c>
      <c r="S22" s="235" t="s">
        <v>57</v>
      </c>
      <c r="T22" s="236" t="s">
        <v>58</v>
      </c>
      <c r="U22" s="237" t="s">
        <v>59</v>
      </c>
      <c r="V22" s="238" t="s">
        <v>60</v>
      </c>
    </row>
    <row r="23" spans="1:22" ht="15.75" thickBot="1" x14ac:dyDescent="0.3">
      <c r="A23"/>
      <c r="B23" s="167"/>
      <c r="C23" s="168"/>
      <c r="D23" s="168"/>
      <c r="E23" s="169" t="s">
        <v>129</v>
      </c>
      <c r="F23" s="278" t="s">
        <v>190</v>
      </c>
      <c r="G23" s="352"/>
      <c r="H23" s="376" t="s">
        <v>392</v>
      </c>
      <c r="I23" s="308">
        <v>1</v>
      </c>
      <c r="J23" s="579">
        <v>12</v>
      </c>
      <c r="K23" s="579">
        <v>3</v>
      </c>
      <c r="L23" s="10"/>
      <c r="M23" s="337">
        <v>9</v>
      </c>
      <c r="N23" s="416"/>
      <c r="O23" s="44"/>
      <c r="P23" s="666" t="s">
        <v>195</v>
      </c>
      <c r="Q23" s="254" t="s">
        <v>144</v>
      </c>
      <c r="R23" s="199" t="s">
        <v>145</v>
      </c>
      <c r="S23" s="200"/>
      <c r="T23" s="200"/>
      <c r="U23" s="200" t="s">
        <v>146</v>
      </c>
      <c r="V23" s="201" t="s">
        <v>147</v>
      </c>
    </row>
    <row r="24" spans="1:22" ht="30" x14ac:dyDescent="0.25">
      <c r="A24"/>
      <c r="B24" s="189"/>
      <c r="C24" s="190"/>
      <c r="D24" s="194" t="s">
        <v>130</v>
      </c>
      <c r="E24" s="207" t="s">
        <v>129</v>
      </c>
      <c r="F24" s="279" t="s">
        <v>190</v>
      </c>
      <c r="G24" s="383" t="s">
        <v>262</v>
      </c>
      <c r="H24" s="380" t="s">
        <v>108</v>
      </c>
      <c r="I24" s="309">
        <v>1</v>
      </c>
      <c r="J24" s="18">
        <v>12</v>
      </c>
      <c r="K24" s="18">
        <v>6</v>
      </c>
      <c r="L24" s="18">
        <v>6</v>
      </c>
      <c r="M24" s="292"/>
      <c r="N24" s="139"/>
      <c r="O24" s="19"/>
      <c r="P24" s="529" t="s">
        <v>196</v>
      </c>
      <c r="Q24" s="202"/>
      <c r="R24" s="202"/>
      <c r="S24" s="202"/>
      <c r="T24" s="202" t="s">
        <v>187</v>
      </c>
      <c r="U24" s="202"/>
      <c r="V24" s="203"/>
    </row>
    <row r="25" spans="1:22" x14ac:dyDescent="0.25">
      <c r="A25"/>
      <c r="B25" s="166"/>
      <c r="C25" s="154"/>
      <c r="D25" s="180" t="s">
        <v>130</v>
      </c>
      <c r="E25" s="170" t="s">
        <v>129</v>
      </c>
      <c r="F25" s="280" t="s">
        <v>190</v>
      </c>
      <c r="G25" s="384"/>
      <c r="H25" s="381" t="s">
        <v>109</v>
      </c>
      <c r="I25" s="310">
        <v>1</v>
      </c>
      <c r="J25" s="578">
        <v>18</v>
      </c>
      <c r="K25" s="578">
        <v>9</v>
      </c>
      <c r="L25" s="578">
        <v>9</v>
      </c>
      <c r="M25" s="335"/>
      <c r="N25" s="140"/>
      <c r="O25" s="30"/>
      <c r="P25" s="529" t="s">
        <v>197</v>
      </c>
      <c r="V25" s="204"/>
    </row>
    <row r="26" spans="1:22" ht="45.75" thickBot="1" x14ac:dyDescent="0.3">
      <c r="A26"/>
      <c r="B26" s="167"/>
      <c r="C26" s="168"/>
      <c r="D26" s="177"/>
      <c r="E26" s="171" t="s">
        <v>129</v>
      </c>
      <c r="F26" s="468" t="s">
        <v>261</v>
      </c>
      <c r="G26" s="385"/>
      <c r="H26" s="677" t="s">
        <v>110</v>
      </c>
      <c r="I26" s="311">
        <v>2</v>
      </c>
      <c r="J26" s="579">
        <v>15</v>
      </c>
      <c r="K26" s="579"/>
      <c r="L26" s="579"/>
      <c r="M26" s="337">
        <v>15</v>
      </c>
      <c r="N26" s="416"/>
      <c r="O26" s="393">
        <v>15</v>
      </c>
      <c r="P26" s="670" t="s">
        <v>241</v>
      </c>
      <c r="Q26" s="205"/>
      <c r="R26" s="205"/>
      <c r="S26" s="205"/>
      <c r="T26" s="205"/>
      <c r="U26" s="205"/>
      <c r="V26" s="206"/>
    </row>
    <row r="27" spans="1:22" ht="30" x14ac:dyDescent="0.25">
      <c r="B27" s="189"/>
      <c r="C27" s="181" t="s">
        <v>130</v>
      </c>
      <c r="D27" s="208"/>
      <c r="E27" s="192" t="s">
        <v>129</v>
      </c>
      <c r="F27" s="522" t="s">
        <v>190</v>
      </c>
      <c r="G27" s="535" t="s">
        <v>235</v>
      </c>
      <c r="H27" s="162" t="s">
        <v>393</v>
      </c>
      <c r="I27" s="307">
        <v>1</v>
      </c>
      <c r="J27" s="574">
        <v>16</v>
      </c>
      <c r="K27" s="575">
        <v>8</v>
      </c>
      <c r="L27" s="575">
        <v>8</v>
      </c>
      <c r="M27" s="413"/>
      <c r="N27" s="139"/>
      <c r="O27" s="19"/>
      <c r="P27" s="671" t="s">
        <v>194</v>
      </c>
      <c r="Q27" s="255" t="s">
        <v>144</v>
      </c>
      <c r="R27" s="202"/>
      <c r="S27" s="202"/>
      <c r="T27" s="202"/>
      <c r="U27" s="202"/>
      <c r="V27" s="214" t="s">
        <v>125</v>
      </c>
    </row>
    <row r="28" spans="1:22" ht="15.75" thickBot="1" x14ac:dyDescent="0.3">
      <c r="B28" s="167"/>
      <c r="C28" s="183" t="s">
        <v>130</v>
      </c>
      <c r="D28" s="209"/>
      <c r="E28" s="169" t="s">
        <v>129</v>
      </c>
      <c r="F28" s="278" t="s">
        <v>190</v>
      </c>
      <c r="G28" s="387"/>
      <c r="H28" s="157" t="s">
        <v>394</v>
      </c>
      <c r="I28" s="308">
        <v>1</v>
      </c>
      <c r="J28" s="579">
        <v>20</v>
      </c>
      <c r="K28" s="579">
        <v>4</v>
      </c>
      <c r="L28" s="26"/>
      <c r="M28" s="458">
        <v>16</v>
      </c>
      <c r="N28" s="416"/>
      <c r="O28" s="44"/>
      <c r="P28" s="666" t="s">
        <v>195</v>
      </c>
      <c r="Q28" s="258" t="s">
        <v>144</v>
      </c>
      <c r="R28" s="215" t="s">
        <v>145</v>
      </c>
      <c r="S28" s="216"/>
      <c r="T28" s="216"/>
      <c r="U28" s="216" t="s">
        <v>146</v>
      </c>
      <c r="V28" s="271" t="s">
        <v>147</v>
      </c>
    </row>
    <row r="29" spans="1:22" ht="30" x14ac:dyDescent="0.25">
      <c r="A29"/>
      <c r="B29" s="189"/>
      <c r="C29" s="190"/>
      <c r="D29" s="191"/>
      <c r="E29" s="192" t="s">
        <v>129</v>
      </c>
      <c r="F29" s="334" t="s">
        <v>188</v>
      </c>
      <c r="G29" s="347" t="s">
        <v>271</v>
      </c>
      <c r="H29" s="156" t="s">
        <v>268</v>
      </c>
      <c r="I29" s="299">
        <v>2</v>
      </c>
      <c r="J29" s="7">
        <v>20</v>
      </c>
      <c r="K29" s="7"/>
      <c r="L29" s="7">
        <v>10</v>
      </c>
      <c r="M29" s="336"/>
      <c r="N29" s="411"/>
      <c r="O29" s="35"/>
      <c r="P29" s="672" t="s">
        <v>200</v>
      </c>
      <c r="Q29" s="255" t="s">
        <v>54</v>
      </c>
      <c r="R29" s="211" t="s">
        <v>47</v>
      </c>
      <c r="S29" s="218"/>
      <c r="T29" s="218"/>
      <c r="U29" s="212" t="s">
        <v>148</v>
      </c>
      <c r="V29" s="213" t="s">
        <v>149</v>
      </c>
    </row>
    <row r="30" spans="1:22" ht="24" x14ac:dyDescent="0.25">
      <c r="A30"/>
      <c r="B30" s="166"/>
      <c r="C30" s="154"/>
      <c r="D30" s="143"/>
      <c r="E30" s="165" t="s">
        <v>129</v>
      </c>
      <c r="F30" s="354" t="s">
        <v>188</v>
      </c>
      <c r="G30" s="338"/>
      <c r="H30" s="162"/>
      <c r="I30" s="162"/>
      <c r="J30" s="574"/>
      <c r="K30" s="574"/>
      <c r="L30" s="574">
        <v>10</v>
      </c>
      <c r="M30" s="588"/>
      <c r="N30" s="409"/>
      <c r="O30" s="22"/>
      <c r="P30" s="108" t="s">
        <v>214</v>
      </c>
      <c r="Q30" s="259" t="s">
        <v>36</v>
      </c>
      <c r="R30" s="74" t="s">
        <v>150</v>
      </c>
      <c r="S30" s="76" t="s">
        <v>52</v>
      </c>
      <c r="T30" s="76"/>
      <c r="U30" s="76" t="s">
        <v>151</v>
      </c>
      <c r="V30" s="219" t="s">
        <v>53</v>
      </c>
    </row>
    <row r="31" spans="1:22" ht="30.75" thickBot="1" x14ac:dyDescent="0.3">
      <c r="A31"/>
      <c r="B31" s="167"/>
      <c r="C31" s="168"/>
      <c r="D31" s="177"/>
      <c r="E31" s="169" t="s">
        <v>129</v>
      </c>
      <c r="F31" s="355" t="s">
        <v>188</v>
      </c>
      <c r="G31" s="339"/>
      <c r="H31" s="157" t="s">
        <v>269</v>
      </c>
      <c r="I31" s="308" t="s">
        <v>208</v>
      </c>
      <c r="J31" s="579">
        <v>20</v>
      </c>
      <c r="K31" s="579"/>
      <c r="L31" s="579"/>
      <c r="M31" s="337">
        <v>20</v>
      </c>
      <c r="N31" s="633"/>
      <c r="O31" s="11"/>
      <c r="P31" s="673" t="s">
        <v>200</v>
      </c>
      <c r="Q31" s="258" t="s">
        <v>54</v>
      </c>
      <c r="R31" s="220" t="s">
        <v>47</v>
      </c>
      <c r="S31" s="221"/>
      <c r="T31" s="221"/>
      <c r="U31" s="216" t="s">
        <v>148</v>
      </c>
      <c r="V31" s="217" t="s">
        <v>149</v>
      </c>
    </row>
    <row r="32" spans="1:22" ht="15.75" thickBot="1" x14ac:dyDescent="0.3">
      <c r="A32"/>
      <c r="B32" s="478"/>
      <c r="C32" s="479"/>
      <c r="D32" s="480"/>
      <c r="E32" s="481"/>
      <c r="F32" s="482"/>
      <c r="G32" s="483"/>
      <c r="H32" s="484"/>
      <c r="I32" s="485"/>
      <c r="J32" s="486"/>
      <c r="K32" s="486"/>
      <c r="L32" s="486"/>
      <c r="M32" s="487"/>
      <c r="N32" s="692"/>
      <c r="O32" s="693"/>
      <c r="P32" s="686"/>
      <c r="V32" s="204"/>
    </row>
    <row r="33" spans="1:23" ht="30" x14ac:dyDescent="0.25">
      <c r="A33"/>
      <c r="B33" s="189"/>
      <c r="C33" s="190"/>
      <c r="D33" s="190"/>
      <c r="E33" s="513" t="s">
        <v>129</v>
      </c>
      <c r="F33" s="182" t="s">
        <v>188</v>
      </c>
      <c r="G33" s="593" t="s">
        <v>272</v>
      </c>
      <c r="H33" s="523" t="s">
        <v>418</v>
      </c>
      <c r="I33" s="523"/>
      <c r="J33" s="18">
        <v>12</v>
      </c>
      <c r="K33" s="18">
        <v>6</v>
      </c>
      <c r="L33" s="18">
        <v>6</v>
      </c>
      <c r="M33" s="150"/>
      <c r="N33" s="694"/>
      <c r="O33" s="35"/>
      <c r="P33" s="672" t="s">
        <v>200</v>
      </c>
      <c r="Q33" s="255" t="s">
        <v>54</v>
      </c>
      <c r="R33" s="211" t="s">
        <v>47</v>
      </c>
      <c r="S33" s="218"/>
      <c r="T33" s="218"/>
      <c r="U33" s="212" t="s">
        <v>148</v>
      </c>
      <c r="V33" s="213" t="s">
        <v>149</v>
      </c>
    </row>
    <row r="34" spans="1:23" ht="60.75" thickBot="1" x14ac:dyDescent="0.3">
      <c r="A34"/>
      <c r="B34" s="166"/>
      <c r="C34" s="154"/>
      <c r="D34" s="154"/>
      <c r="E34" s="430" t="s">
        <v>129</v>
      </c>
      <c r="F34" s="172" t="s">
        <v>188</v>
      </c>
      <c r="G34" s="431"/>
      <c r="H34" s="436" t="s">
        <v>790</v>
      </c>
      <c r="I34" s="437">
        <v>1</v>
      </c>
      <c r="J34" s="578">
        <v>28</v>
      </c>
      <c r="K34" s="578">
        <v>10</v>
      </c>
      <c r="L34" s="578">
        <v>18</v>
      </c>
      <c r="M34" s="124"/>
      <c r="N34" s="695"/>
      <c r="O34" s="22"/>
      <c r="P34" s="687" t="s">
        <v>202</v>
      </c>
      <c r="Q34" s="251"/>
      <c r="R34" s="220" t="s">
        <v>47</v>
      </c>
      <c r="S34" s="216"/>
      <c r="T34" s="216"/>
      <c r="U34" s="216" t="s">
        <v>152</v>
      </c>
      <c r="V34" s="217" t="s">
        <v>153</v>
      </c>
    </row>
    <row r="35" spans="1:23" ht="15" customHeight="1" thickBot="1" x14ac:dyDescent="0.3">
      <c r="A35"/>
      <c r="B35" s="658" t="s">
        <v>368</v>
      </c>
      <c r="C35" s="656"/>
      <c r="D35" s="656"/>
      <c r="E35" s="656"/>
      <c r="F35" s="656"/>
      <c r="G35" s="656"/>
      <c r="H35" s="656"/>
      <c r="I35" s="656"/>
      <c r="J35" s="656"/>
      <c r="K35" s="656"/>
      <c r="L35" s="656"/>
      <c r="M35" s="656"/>
      <c r="N35" s="655"/>
      <c r="O35" s="657"/>
      <c r="P35" s="657"/>
      <c r="V35" s="204"/>
    </row>
    <row r="36" spans="1:23" x14ac:dyDescent="0.25">
      <c r="A36"/>
      <c r="B36" s="478"/>
      <c r="C36" s="479"/>
      <c r="D36" s="480"/>
      <c r="E36" s="481"/>
      <c r="F36" s="482"/>
      <c r="G36" s="483"/>
      <c r="H36" s="484"/>
      <c r="I36" s="485"/>
      <c r="J36" s="486"/>
      <c r="K36" s="486"/>
      <c r="L36" s="486"/>
      <c r="M36" s="487"/>
      <c r="N36" s="692"/>
      <c r="O36" s="693"/>
      <c r="P36" s="686"/>
      <c r="V36" s="204"/>
    </row>
    <row r="37" spans="1:23" x14ac:dyDescent="0.25">
      <c r="A37"/>
      <c r="B37" s="154"/>
      <c r="C37" s="154"/>
      <c r="D37" s="154"/>
      <c r="E37" s="430"/>
      <c r="F37" s="538" t="s">
        <v>370</v>
      </c>
      <c r="G37" s="536"/>
      <c r="H37" s="536"/>
      <c r="I37" s="536"/>
      <c r="J37" s="536"/>
      <c r="K37" s="536"/>
      <c r="L37" s="536"/>
      <c r="M37" s="536"/>
      <c r="N37" s="696"/>
      <c r="O37" s="697"/>
      <c r="P37" s="688"/>
      <c r="Q37" s="71"/>
      <c r="R37" s="74"/>
      <c r="S37" s="76"/>
      <c r="T37" s="76"/>
      <c r="U37" s="76"/>
      <c r="V37" s="149"/>
      <c r="W37" s="428"/>
    </row>
    <row r="38" spans="1:23" ht="30.75" thickBot="1" x14ac:dyDescent="0.3">
      <c r="A38"/>
      <c r="B38" s="154"/>
      <c r="C38" s="154"/>
      <c r="D38" s="154"/>
      <c r="E38" s="430"/>
      <c r="F38" s="172" t="s">
        <v>188</v>
      </c>
      <c r="G38" s="431"/>
      <c r="H38" s="505" t="s">
        <v>274</v>
      </c>
      <c r="I38" s="539">
        <v>1</v>
      </c>
      <c r="J38" s="578">
        <v>12</v>
      </c>
      <c r="K38" s="578">
        <v>6</v>
      </c>
      <c r="L38" s="578">
        <v>6</v>
      </c>
      <c r="M38" s="335"/>
      <c r="N38" s="140"/>
      <c r="O38" s="30"/>
      <c r="P38" s="688" t="s">
        <v>293</v>
      </c>
      <c r="Q38" s="71"/>
      <c r="R38" s="74"/>
      <c r="S38" s="76"/>
      <c r="T38" s="76"/>
      <c r="U38" s="76"/>
      <c r="V38" s="149"/>
      <c r="W38" s="428"/>
    </row>
    <row r="39" spans="1:23" x14ac:dyDescent="0.25">
      <c r="A39"/>
      <c r="B39" s="154"/>
      <c r="C39" s="154"/>
      <c r="D39" s="154"/>
      <c r="E39" s="430"/>
      <c r="F39" s="172" t="s">
        <v>188</v>
      </c>
      <c r="G39" s="431"/>
      <c r="H39" s="436" t="s">
        <v>275</v>
      </c>
      <c r="I39" s="539">
        <v>1</v>
      </c>
      <c r="J39" s="578">
        <v>12</v>
      </c>
      <c r="K39" s="578">
        <v>6</v>
      </c>
      <c r="L39" s="578">
        <v>6</v>
      </c>
      <c r="M39" s="684"/>
      <c r="N39" s="698"/>
      <c r="O39" s="699"/>
      <c r="P39" s="688" t="s">
        <v>199</v>
      </c>
      <c r="Q39" s="255" t="s">
        <v>54</v>
      </c>
      <c r="R39" s="211" t="s">
        <v>47</v>
      </c>
      <c r="S39" s="212"/>
      <c r="T39" s="212"/>
      <c r="U39" s="212" t="s">
        <v>157</v>
      </c>
      <c r="V39" s="213" t="s">
        <v>158</v>
      </c>
      <c r="W39" s="428"/>
    </row>
    <row r="40" spans="1:23" x14ac:dyDescent="0.25">
      <c r="A40"/>
      <c r="B40" s="154"/>
      <c r="C40" s="154"/>
      <c r="D40" s="154"/>
      <c r="E40" s="430"/>
      <c r="F40" s="172" t="s">
        <v>188</v>
      </c>
      <c r="G40" s="431"/>
      <c r="H40" s="436" t="s">
        <v>276</v>
      </c>
      <c r="I40" s="437">
        <v>1</v>
      </c>
      <c r="J40" s="578">
        <v>12</v>
      </c>
      <c r="K40" s="578">
        <v>6</v>
      </c>
      <c r="L40" s="578">
        <v>6</v>
      </c>
      <c r="M40" s="684"/>
      <c r="N40" s="698"/>
      <c r="O40" s="699"/>
      <c r="P40" s="688" t="s">
        <v>204</v>
      </c>
      <c r="Q40" s="434"/>
      <c r="R40" s="74"/>
      <c r="S40" s="71"/>
      <c r="T40" s="71"/>
      <c r="U40" s="76"/>
      <c r="V40" s="149"/>
    </row>
    <row r="41" spans="1:23" ht="45" x14ac:dyDescent="0.25">
      <c r="A41"/>
      <c r="B41" s="474" t="s">
        <v>127</v>
      </c>
      <c r="C41" s="154"/>
      <c r="D41" s="154"/>
      <c r="E41" s="430" t="s">
        <v>129</v>
      </c>
      <c r="F41" s="172" t="s">
        <v>188</v>
      </c>
      <c r="G41" s="431"/>
      <c r="H41" s="38" t="s">
        <v>277</v>
      </c>
      <c r="I41" s="48">
        <v>2</v>
      </c>
      <c r="J41" s="328">
        <v>18</v>
      </c>
      <c r="K41" s="578"/>
      <c r="L41" s="578">
        <v>18</v>
      </c>
      <c r="M41" s="124"/>
      <c r="N41" s="397">
        <v>18</v>
      </c>
      <c r="O41" s="22"/>
      <c r="P41" s="110" t="s">
        <v>213</v>
      </c>
      <c r="Q41" s="80" t="s">
        <v>64</v>
      </c>
      <c r="R41" s="80" t="s">
        <v>65</v>
      </c>
      <c r="S41" s="403" t="s">
        <v>66</v>
      </c>
      <c r="T41" s="404"/>
      <c r="U41" s="405" t="s">
        <v>67</v>
      </c>
      <c r="V41" s="406" t="s">
        <v>68</v>
      </c>
    </row>
    <row r="42" spans="1:23" ht="30" x14ac:dyDescent="0.25">
      <c r="A42"/>
      <c r="B42" s="474" t="s">
        <v>127</v>
      </c>
      <c r="C42" s="154"/>
      <c r="D42" s="154"/>
      <c r="E42" s="430" t="s">
        <v>129</v>
      </c>
      <c r="F42" s="172" t="s">
        <v>188</v>
      </c>
      <c r="G42" s="431"/>
      <c r="H42" s="47" t="s">
        <v>277</v>
      </c>
      <c r="I42" s="47"/>
      <c r="J42" s="578"/>
      <c r="K42" s="578"/>
      <c r="L42" s="578"/>
      <c r="M42" s="124"/>
      <c r="N42" s="409"/>
      <c r="O42" s="22"/>
      <c r="P42" s="110" t="s">
        <v>69</v>
      </c>
      <c r="Q42" s="80" t="s">
        <v>36</v>
      </c>
      <c r="R42" s="80" t="s">
        <v>29</v>
      </c>
      <c r="S42" s="92" t="s">
        <v>70</v>
      </c>
      <c r="T42" s="93"/>
      <c r="U42" s="84" t="s">
        <v>71</v>
      </c>
      <c r="V42" s="94" t="s">
        <v>72</v>
      </c>
    </row>
    <row r="43" spans="1:23" ht="15.75" thickBot="1" x14ac:dyDescent="0.3">
      <c r="A43"/>
      <c r="B43" s="507"/>
      <c r="C43" s="508"/>
      <c r="D43" s="508"/>
      <c r="E43" s="507"/>
      <c r="F43" s="507"/>
      <c r="G43" s="509"/>
      <c r="H43" s="510"/>
      <c r="I43" s="510"/>
      <c r="J43" s="511"/>
      <c r="K43" s="511"/>
      <c r="L43" s="511"/>
      <c r="M43" s="685"/>
      <c r="N43" s="700"/>
      <c r="O43" s="701"/>
      <c r="P43" s="689"/>
      <c r="Q43" s="322"/>
      <c r="R43" s="322"/>
      <c r="S43" s="323"/>
      <c r="T43" s="324"/>
      <c r="U43" s="325"/>
      <c r="V43" s="592"/>
    </row>
    <row r="44" spans="1:23" ht="39.75" customHeight="1" x14ac:dyDescent="0.25">
      <c r="A44"/>
      <c r="B44" s="659" t="s">
        <v>371</v>
      </c>
      <c r="C44" s="660"/>
      <c r="D44" s="660"/>
      <c r="E44" s="660"/>
      <c r="F44" s="660"/>
      <c r="G44" s="660"/>
      <c r="H44" s="660"/>
      <c r="I44" s="660"/>
      <c r="J44" s="660"/>
      <c r="K44" s="660"/>
      <c r="L44" s="660"/>
      <c r="M44" s="660"/>
      <c r="N44" s="659"/>
      <c r="O44" s="661"/>
      <c r="P44" s="661"/>
      <c r="Q44" s="322"/>
      <c r="R44" s="322"/>
      <c r="S44" s="323"/>
      <c r="T44" s="324"/>
      <c r="U44" s="325"/>
      <c r="V44" s="592"/>
    </row>
    <row r="45" spans="1:23" ht="90" x14ac:dyDescent="0.25">
      <c r="A45"/>
      <c r="B45" s="625" t="s">
        <v>127</v>
      </c>
      <c r="C45" s="187"/>
      <c r="D45" s="187"/>
      <c r="E45" s="626" t="s">
        <v>129</v>
      </c>
      <c r="F45" s="627" t="s">
        <v>188</v>
      </c>
      <c r="G45" s="628"/>
      <c r="H45" s="629" t="s">
        <v>364</v>
      </c>
      <c r="I45" s="630">
        <v>1</v>
      </c>
      <c r="J45" s="408">
        <v>12</v>
      </c>
      <c r="K45" s="575">
        <v>6</v>
      </c>
      <c r="L45" s="575">
        <v>6</v>
      </c>
      <c r="M45" s="413"/>
      <c r="N45" s="397">
        <v>12</v>
      </c>
      <c r="O45" s="398"/>
      <c r="P45" s="690" t="s">
        <v>389</v>
      </c>
      <c r="Q45" s="322"/>
      <c r="R45" s="322"/>
      <c r="S45" s="323"/>
      <c r="T45" s="324"/>
      <c r="U45" s="325"/>
      <c r="V45" s="592"/>
    </row>
    <row r="46" spans="1:23" ht="120.75" thickBot="1" x14ac:dyDescent="0.3">
      <c r="A46"/>
      <c r="B46" s="517"/>
      <c r="C46" s="154"/>
      <c r="D46" s="154"/>
      <c r="E46" s="430" t="s">
        <v>129</v>
      </c>
      <c r="F46" s="172" t="s">
        <v>188</v>
      </c>
      <c r="G46" s="1230" t="s">
        <v>259</v>
      </c>
      <c r="H46" s="422" t="s">
        <v>278</v>
      </c>
      <c r="I46" s="435">
        <v>1</v>
      </c>
      <c r="J46" s="578">
        <v>46</v>
      </c>
      <c r="K46" s="578">
        <v>10</v>
      </c>
      <c r="L46" s="578">
        <v>2</v>
      </c>
      <c r="M46" s="124">
        <v>34</v>
      </c>
      <c r="N46" s="702">
        <v>20</v>
      </c>
      <c r="O46" s="22"/>
      <c r="P46" s="691" t="s">
        <v>369</v>
      </c>
      <c r="Q46" s="322"/>
      <c r="R46" s="322"/>
      <c r="S46" s="323"/>
      <c r="T46" s="324"/>
      <c r="U46" s="325"/>
      <c r="V46" s="592"/>
    </row>
    <row r="47" spans="1:23" ht="30" x14ac:dyDescent="0.25">
      <c r="A47"/>
      <c r="B47" s="166"/>
      <c r="C47" s="154"/>
      <c r="D47" s="154"/>
      <c r="E47" s="430" t="s">
        <v>129</v>
      </c>
      <c r="F47" s="172" t="s">
        <v>188</v>
      </c>
      <c r="G47" s="1230"/>
      <c r="H47" s="29" t="s">
        <v>279</v>
      </c>
      <c r="I47" s="578">
        <v>1</v>
      </c>
      <c r="J47" s="578"/>
      <c r="K47" s="578"/>
      <c r="L47" s="578"/>
      <c r="M47" s="124"/>
      <c r="N47" s="695"/>
      <c r="O47" s="22">
        <v>26</v>
      </c>
      <c r="P47" s="687" t="s">
        <v>293</v>
      </c>
      <c r="Q47" s="259" t="s">
        <v>54</v>
      </c>
      <c r="R47" s="475" t="s">
        <v>47</v>
      </c>
      <c r="S47" s="212"/>
      <c r="T47" s="212"/>
      <c r="U47" s="212" t="s">
        <v>157</v>
      </c>
      <c r="V47" s="213" t="s">
        <v>158</v>
      </c>
    </row>
    <row r="48" spans="1:23" ht="30" x14ac:dyDescent="0.25">
      <c r="A48"/>
      <c r="B48" s="166"/>
      <c r="C48" s="154"/>
      <c r="D48" s="154"/>
      <c r="E48" s="430" t="s">
        <v>129</v>
      </c>
      <c r="F48" s="172" t="s">
        <v>188</v>
      </c>
      <c r="G48" s="1230"/>
      <c r="H48" s="29" t="s">
        <v>280</v>
      </c>
      <c r="I48" s="48">
        <v>1</v>
      </c>
      <c r="J48" s="578"/>
      <c r="K48" s="578"/>
      <c r="L48" s="578"/>
      <c r="M48" s="124"/>
      <c r="N48" s="695"/>
      <c r="O48" s="22"/>
      <c r="P48" s="687" t="s">
        <v>283</v>
      </c>
      <c r="V48" s="204"/>
    </row>
    <row r="49" spans="1:22" ht="24.75" thickBot="1" x14ac:dyDescent="0.3">
      <c r="A49"/>
      <c r="B49" s="167"/>
      <c r="C49" s="168"/>
      <c r="D49" s="168"/>
      <c r="E49" s="520" t="s">
        <v>129</v>
      </c>
      <c r="F49" s="184" t="s">
        <v>188</v>
      </c>
      <c r="G49" s="1231"/>
      <c r="H49" s="14" t="s">
        <v>281</v>
      </c>
      <c r="I49" s="49">
        <v>1</v>
      </c>
      <c r="J49" s="579"/>
      <c r="K49" s="579"/>
      <c r="L49" s="579"/>
      <c r="M49" s="337"/>
      <c r="N49" s="703"/>
      <c r="O49" s="11"/>
      <c r="P49" s="673" t="s">
        <v>204</v>
      </c>
      <c r="Q49" s="105"/>
      <c r="R49" s="477" t="s">
        <v>47</v>
      </c>
      <c r="S49" s="216"/>
      <c r="T49" s="216"/>
      <c r="U49" s="216" t="s">
        <v>155</v>
      </c>
      <c r="V49" s="217" t="s">
        <v>156</v>
      </c>
    </row>
    <row r="50" spans="1:22" x14ac:dyDescent="0.25">
      <c r="I50" s="1" t="s">
        <v>386</v>
      </c>
      <c r="J50" s="1">
        <f>15+2+(34/1.5)</f>
        <v>39.666666666666671</v>
      </c>
      <c r="K50" s="1" t="s">
        <v>387</v>
      </c>
      <c r="M50" s="451"/>
      <c r="N50" s="451"/>
      <c r="O50" s="451"/>
    </row>
    <row r="51" spans="1:22" x14ac:dyDescent="0.25">
      <c r="J51" s="1">
        <f>15+2+2*(34/1.5)</f>
        <v>62.333333333333336</v>
      </c>
      <c r="K51" s="1" t="s">
        <v>388</v>
      </c>
    </row>
  </sheetData>
  <mergeCells count="13">
    <mergeCell ref="G46:G49"/>
    <mergeCell ref="J6:M6"/>
    <mergeCell ref="P6:P8"/>
    <mergeCell ref="B6:E8"/>
    <mergeCell ref="F6:F8"/>
    <mergeCell ref="G6:G8"/>
    <mergeCell ref="H6:H8"/>
    <mergeCell ref="I6:I8"/>
    <mergeCell ref="G1:P1"/>
    <mergeCell ref="B2:G2"/>
    <mergeCell ref="K3:L3"/>
    <mergeCell ref="F5:J5"/>
    <mergeCell ref="L5:M5"/>
  </mergeCells>
  <hyperlinks>
    <hyperlink ref="V15" r:id="rId1"/>
    <hyperlink ref="V14" r:id="rId2"/>
    <hyperlink ref="V18" r:id="rId3"/>
    <hyperlink ref="V20" r:id="rId4"/>
    <hyperlink ref="V22" r:id="rId5"/>
    <hyperlink ref="V23" r:id="rId6"/>
    <hyperlink ref="V11" r:id="rId7"/>
    <hyperlink ref="V12" r:id="rId8"/>
    <hyperlink ref="V27" r:id="rId9"/>
    <hyperlink ref="V28" r:id="rId10"/>
    <hyperlink ref="V30" r:id="rId11"/>
    <hyperlink ref="V29" r:id="rId12" display="marie.lafont9@wanadoo.fr"/>
    <hyperlink ref="V31" r:id="rId13" display="marie.lafont9@wanadoo.fr"/>
    <hyperlink ref="V33" r:id="rId14" display="marie.lafont9@wanadoo.fr"/>
    <hyperlink ref="V34" r:id="rId15"/>
    <hyperlink ref="V41" r:id="rId16" display="echabory@jbdelasalle.com"/>
    <hyperlink ref="V42" r:id="rId17"/>
    <hyperlink ref="V39" r:id="rId18"/>
    <hyperlink ref="V47" r:id="rId19"/>
  </hyperlinks>
  <pageMargins left="0.7" right="0.7" top="0.75" bottom="0.75" header="0.3" footer="0.3"/>
  <pageSetup paperSize="9" scale="44" orientation="portrait" r:id="rId20"/>
  <colBreaks count="1" manualBreakCount="1">
    <brk id="1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tabColor theme="5" tint="-0.249977111117893"/>
  </sheetPr>
  <dimension ref="A1:S42"/>
  <sheetViews>
    <sheetView view="pageBreakPreview" topLeftCell="A36" zoomScaleNormal="100" zoomScaleSheetLayoutView="100" workbookViewId="0">
      <selection activeCell="R42" sqref="R42"/>
    </sheetView>
  </sheetViews>
  <sheetFormatPr baseColWidth="10" defaultRowHeight="15" x14ac:dyDescent="0.25"/>
  <cols>
    <col min="1" max="1" width="2.7109375" style="1" customWidth="1"/>
    <col min="2" max="2" width="7.28515625" style="1" hidden="1" customWidth="1"/>
    <col min="3" max="3" width="43.140625" style="1" customWidth="1"/>
    <col min="4" max="4" width="6.28515625" style="1" customWidth="1"/>
    <col min="5" max="5" width="5.42578125" style="1" customWidth="1"/>
    <col min="6" max="6" width="6" style="1" customWidth="1"/>
    <col min="7" max="7" width="5.42578125" style="1" customWidth="1"/>
    <col min="8" max="8" width="2" style="1" customWidth="1"/>
    <col min="9" max="9" width="5.7109375" style="1" hidden="1" customWidth="1"/>
    <col min="10" max="10" width="5.28515625" style="1" hidden="1" customWidth="1"/>
    <col min="11" max="11" width="5.7109375" style="1" hidden="1" customWidth="1"/>
    <col min="12" max="12" width="5.28515625" style="1" hidden="1" customWidth="1"/>
    <col min="13" max="13" width="3.140625" style="1" customWidth="1"/>
    <col min="14" max="14" width="9.7109375" style="1" customWidth="1"/>
    <col min="15" max="15" width="12.85546875" style="1" customWidth="1"/>
    <col min="16" max="16384" width="11.42578125" style="1"/>
  </cols>
  <sheetData>
    <row r="1" spans="1:19" x14ac:dyDescent="0.25">
      <c r="A1" s="111"/>
      <c r="B1" s="111"/>
      <c r="C1" s="111"/>
      <c r="D1" s="111"/>
      <c r="E1" s="111"/>
      <c r="F1" s="111"/>
      <c r="G1" s="111"/>
      <c r="H1" s="111"/>
      <c r="I1" s="111"/>
      <c r="J1" s="111"/>
      <c r="K1" s="111"/>
      <c r="L1" s="111"/>
      <c r="M1" s="111"/>
      <c r="N1" s="111"/>
      <c r="O1" s="111"/>
      <c r="P1"/>
      <c r="Q1"/>
      <c r="R1"/>
      <c r="S1"/>
    </row>
    <row r="2" spans="1:19" ht="20.25" x14ac:dyDescent="0.25">
      <c r="A2" s="111"/>
      <c r="B2" s="111"/>
      <c r="C2" s="112"/>
      <c r="D2" s="111"/>
      <c r="E2" s="111"/>
      <c r="F2" s="111"/>
      <c r="G2" s="111"/>
      <c r="H2" s="111"/>
      <c r="I2" s="111"/>
      <c r="J2" s="111"/>
      <c r="K2" s="111"/>
      <c r="L2" s="111"/>
      <c r="M2" s="111"/>
      <c r="N2" s="111"/>
      <c r="O2" s="111"/>
      <c r="P2"/>
      <c r="Q2"/>
      <c r="R2"/>
      <c r="S2"/>
    </row>
    <row r="3" spans="1:19" ht="20.25" x14ac:dyDescent="0.25">
      <c r="A3" s="111"/>
      <c r="B3" s="111"/>
      <c r="C3" s="113"/>
      <c r="D3" s="111"/>
      <c r="E3" s="111"/>
      <c r="F3" s="111"/>
      <c r="G3" s="111"/>
      <c r="H3" s="111"/>
      <c r="I3" s="111"/>
      <c r="J3" s="111"/>
      <c r="K3" s="111"/>
      <c r="L3" s="111"/>
      <c r="M3" s="111"/>
      <c r="N3" s="111"/>
      <c r="O3" s="111"/>
      <c r="P3"/>
      <c r="Q3"/>
      <c r="R3"/>
      <c r="S3"/>
    </row>
    <row r="4" spans="1:19" ht="13.5" customHeight="1" x14ac:dyDescent="0.25">
      <c r="A4" s="111"/>
      <c r="B4" s="111"/>
      <c r="C4" s="114"/>
      <c r="D4" s="111"/>
      <c r="E4" s="111"/>
      <c r="F4" s="111"/>
      <c r="G4" s="111"/>
      <c r="H4" s="111"/>
      <c r="I4" s="111"/>
      <c r="J4" s="111"/>
      <c r="K4" s="111"/>
      <c r="L4" s="111"/>
      <c r="M4" s="111"/>
      <c r="N4" s="111"/>
      <c r="O4" s="111"/>
      <c r="P4"/>
      <c r="Q4"/>
      <c r="R4"/>
      <c r="S4"/>
    </row>
    <row r="5" spans="1:19" ht="13.5" customHeight="1" x14ac:dyDescent="0.25">
      <c r="A5" s="111"/>
      <c r="B5" s="111"/>
      <c r="C5" s="111"/>
      <c r="D5" s="111"/>
      <c r="E5" s="111"/>
      <c r="F5" s="111"/>
      <c r="G5" s="111"/>
      <c r="H5" s="111"/>
      <c r="I5" s="111"/>
      <c r="J5" s="111"/>
      <c r="K5" s="111"/>
      <c r="L5" s="111"/>
      <c r="M5" s="111"/>
      <c r="N5" s="111"/>
      <c r="O5" s="111"/>
      <c r="P5"/>
      <c r="Q5"/>
      <c r="R5"/>
      <c r="S5"/>
    </row>
    <row r="6" spans="1:19" ht="17.25" customHeight="1" x14ac:dyDescent="0.25">
      <c r="A6" s="111"/>
      <c r="B6" s="111"/>
      <c r="C6" s="115"/>
      <c r="D6" s="111"/>
      <c r="E6" s="111"/>
      <c r="F6" s="111"/>
      <c r="G6" s="111"/>
      <c r="H6" s="111"/>
      <c r="I6" s="111"/>
      <c r="J6" s="111"/>
      <c r="K6" s="111"/>
      <c r="L6" s="111"/>
      <c r="M6" s="111"/>
      <c r="N6" s="111"/>
      <c r="O6" s="111"/>
      <c r="P6"/>
      <c r="Q6"/>
      <c r="R6"/>
      <c r="S6"/>
    </row>
    <row r="7" spans="1:19" ht="23.25" customHeight="1" x14ac:dyDescent="0.25">
      <c r="A7" s="111"/>
      <c r="B7" s="111"/>
      <c r="C7" s="116" t="s">
        <v>786</v>
      </c>
      <c r="D7" s="111"/>
      <c r="E7" s="111"/>
      <c r="F7" s="111"/>
      <c r="G7" s="111"/>
      <c r="H7" s="111"/>
      <c r="I7" s="111"/>
      <c r="J7" s="111"/>
      <c r="K7" s="111"/>
      <c r="L7" s="111"/>
      <c r="M7" s="111"/>
      <c r="N7" s="111"/>
      <c r="O7" s="111"/>
      <c r="P7"/>
      <c r="Q7"/>
      <c r="R7"/>
      <c r="S7"/>
    </row>
    <row r="8" spans="1:19" ht="13.5" customHeight="1" x14ac:dyDescent="0.25">
      <c r="A8"/>
      <c r="B8"/>
      <c r="C8" s="1360" t="s">
        <v>88</v>
      </c>
      <c r="D8" s="1360"/>
      <c r="E8" s="1360"/>
      <c r="F8" s="1360"/>
      <c r="G8" s="1360"/>
      <c r="H8" s="1360"/>
      <c r="I8" s="1360"/>
      <c r="J8" s="1360"/>
      <c r="K8" s="1360"/>
      <c r="L8" s="1360"/>
      <c r="M8" s="1360"/>
      <c r="N8" s="1360"/>
      <c r="O8"/>
      <c r="P8"/>
      <c r="Q8"/>
      <c r="R8"/>
      <c r="S8"/>
    </row>
    <row r="9" spans="1:19" ht="18.75" customHeight="1" thickBot="1" x14ac:dyDescent="0.3">
      <c r="A9"/>
      <c r="B9" s="2" t="s">
        <v>89</v>
      </c>
      <c r="C9" s="1235" t="s">
        <v>90</v>
      </c>
      <c r="D9" s="1235"/>
      <c r="E9" s="1235"/>
      <c r="F9" s="1235"/>
      <c r="G9" s="1235"/>
      <c r="H9" s="1235"/>
      <c r="I9" s="4"/>
      <c r="J9" s="4"/>
      <c r="K9" s="4"/>
      <c r="L9" s="4"/>
      <c r="M9" s="4"/>
      <c r="N9" s="4"/>
      <c r="O9"/>
      <c r="P9"/>
      <c r="Q9" s="3"/>
      <c r="R9"/>
      <c r="S9"/>
    </row>
    <row r="10" spans="1:19" ht="15" customHeight="1" x14ac:dyDescent="0.25">
      <c r="A10"/>
      <c r="B10" s="117" t="s">
        <v>91</v>
      </c>
      <c r="C10" s="1361" t="s">
        <v>3</v>
      </c>
      <c r="D10" s="1227" t="s">
        <v>4</v>
      </c>
      <c r="E10" s="1228"/>
      <c r="F10" s="1228"/>
      <c r="G10" s="1229"/>
      <c r="H10"/>
      <c r="I10" s="118" t="s">
        <v>92</v>
      </c>
      <c r="J10"/>
      <c r="K10"/>
      <c r="L10"/>
      <c r="M10"/>
      <c r="N10" s="576">
        <v>500</v>
      </c>
      <c r="O10" s="623" t="s">
        <v>375</v>
      </c>
      <c r="P10"/>
      <c r="Q10"/>
      <c r="R10"/>
      <c r="S10"/>
    </row>
    <row r="11" spans="1:19" ht="15" customHeight="1" x14ac:dyDescent="0.25">
      <c r="A11"/>
      <c r="B11" s="119">
        <f>SUM(B13:B42)</f>
        <v>100</v>
      </c>
      <c r="C11" s="1362"/>
      <c r="D11" s="119">
        <f>SUM(D13:D42)</f>
        <v>500</v>
      </c>
      <c r="E11" s="119">
        <f>SUM(E13:E42)</f>
        <v>191</v>
      </c>
      <c r="F11" s="119">
        <f>SUM(F13:F42)</f>
        <v>118</v>
      </c>
      <c r="G11" s="120">
        <f>SUM(G13:G42)</f>
        <v>191</v>
      </c>
      <c r="H11"/>
      <c r="I11" s="119">
        <f>SUM(I13:I42)</f>
        <v>321</v>
      </c>
      <c r="J11" s="119">
        <f>SUM(J13:J42)</f>
        <v>133</v>
      </c>
      <c r="K11" s="119">
        <f>SUM(K13:K42)</f>
        <v>43</v>
      </c>
      <c r="L11" s="119">
        <f>SUM(L13:L42)</f>
        <v>145</v>
      </c>
      <c r="M11" s="121"/>
      <c r="N11" s="1147">
        <f>E11+F11+G11</f>
        <v>500</v>
      </c>
      <c r="O11" s="624" t="s">
        <v>376</v>
      </c>
      <c r="P11"/>
      <c r="Q11"/>
      <c r="R11"/>
      <c r="S11"/>
    </row>
    <row r="12" spans="1:19" ht="21" thickBot="1" x14ac:dyDescent="0.3">
      <c r="A12"/>
      <c r="B12" s="122">
        <f>B11/500</f>
        <v>0.2</v>
      </c>
      <c r="C12" s="1362"/>
      <c r="D12" s="62" t="s">
        <v>7</v>
      </c>
      <c r="E12" s="62" t="s">
        <v>8</v>
      </c>
      <c r="F12" s="62" t="s">
        <v>9</v>
      </c>
      <c r="G12" s="123" t="s">
        <v>10</v>
      </c>
      <c r="H12"/>
      <c r="I12" s="62" t="s">
        <v>7</v>
      </c>
      <c r="J12" s="62" t="s">
        <v>8</v>
      </c>
      <c r="K12" s="62" t="s">
        <v>9</v>
      </c>
      <c r="L12" s="62" t="s">
        <v>10</v>
      </c>
      <c r="M12" s="3" t="s">
        <v>93</v>
      </c>
      <c r="N12"/>
      <c r="O12"/>
      <c r="P12"/>
      <c r="Q12"/>
      <c r="R12"/>
      <c r="S12"/>
    </row>
    <row r="13" spans="1:19" ht="20.25" x14ac:dyDescent="0.25">
      <c r="A13"/>
      <c r="B13" s="124"/>
      <c r="C13" s="599" t="s">
        <v>12</v>
      </c>
      <c r="D13" s="597">
        <v>30</v>
      </c>
      <c r="E13" s="597"/>
      <c r="F13" s="597"/>
      <c r="G13" s="598">
        <v>30</v>
      </c>
      <c r="H13"/>
      <c r="I13" s="7">
        <v>30</v>
      </c>
      <c r="J13" s="7"/>
      <c r="K13" s="7"/>
      <c r="L13" s="7">
        <v>30</v>
      </c>
      <c r="M13" s="3" t="s">
        <v>94</v>
      </c>
      <c r="N13"/>
      <c r="O13"/>
      <c r="P13"/>
      <c r="Q13"/>
      <c r="R13"/>
      <c r="S13"/>
    </row>
    <row r="14" spans="1:19" ht="21" thickBot="1" x14ac:dyDescent="0.3">
      <c r="A14"/>
      <c r="B14" s="124"/>
      <c r="C14" s="600" t="s">
        <v>374</v>
      </c>
      <c r="D14" s="594"/>
      <c r="E14" s="594"/>
      <c r="F14" s="594"/>
      <c r="G14" s="595"/>
      <c r="H14"/>
      <c r="I14" s="573">
        <v>6</v>
      </c>
      <c r="J14" s="573"/>
      <c r="K14" s="573"/>
      <c r="L14" s="573">
        <v>6</v>
      </c>
      <c r="M14" s="3" t="s">
        <v>96</v>
      </c>
      <c r="N14"/>
      <c r="O14"/>
      <c r="P14"/>
      <c r="Q14"/>
      <c r="R14"/>
      <c r="S14"/>
    </row>
    <row r="15" spans="1:19" ht="20.25" x14ac:dyDescent="0.25">
      <c r="A15"/>
      <c r="B15" s="124"/>
      <c r="C15" s="599" t="s">
        <v>14</v>
      </c>
      <c r="D15" s="597">
        <v>20</v>
      </c>
      <c r="E15" s="597"/>
      <c r="F15" s="597"/>
      <c r="G15" s="598">
        <v>20</v>
      </c>
      <c r="H15"/>
      <c r="I15" s="7">
        <v>20</v>
      </c>
      <c r="J15" s="7"/>
      <c r="K15" s="7"/>
      <c r="L15" s="7">
        <v>20</v>
      </c>
      <c r="M15" s="3" t="s">
        <v>97</v>
      </c>
      <c r="N15"/>
      <c r="O15"/>
      <c r="P15"/>
      <c r="Q15">
        <f>46/3</f>
        <v>15.333333333333334</v>
      </c>
      <c r="R15"/>
      <c r="S15"/>
    </row>
    <row r="16" spans="1:19" ht="15" customHeight="1" thickBot="1" x14ac:dyDescent="0.3">
      <c r="A16"/>
      <c r="B16" s="124"/>
      <c r="C16" s="600" t="s">
        <v>15</v>
      </c>
      <c r="D16" s="594">
        <v>18</v>
      </c>
      <c r="E16" s="594">
        <v>9</v>
      </c>
      <c r="F16" s="594">
        <v>9</v>
      </c>
      <c r="G16" s="595"/>
      <c r="H16"/>
      <c r="I16" s="573">
        <v>18</v>
      </c>
      <c r="J16" s="573">
        <v>9</v>
      </c>
      <c r="K16" s="573">
        <v>9</v>
      </c>
      <c r="L16" s="573"/>
      <c r="M16"/>
      <c r="N16"/>
      <c r="O16"/>
      <c r="P16"/>
      <c r="Q16" t="s">
        <v>377</v>
      </c>
      <c r="R16">
        <f>14*3</f>
        <v>42</v>
      </c>
      <c r="S16"/>
    </row>
    <row r="17" spans="1:19" x14ac:dyDescent="0.25">
      <c r="A17"/>
      <c r="B17" s="124">
        <v>15</v>
      </c>
      <c r="C17" s="127" t="s">
        <v>18</v>
      </c>
      <c r="D17" s="544">
        <v>15</v>
      </c>
      <c r="E17" s="597">
        <v>7</v>
      </c>
      <c r="F17" s="597">
        <v>8</v>
      </c>
      <c r="G17" s="598"/>
      <c r="H17"/>
      <c r="I17" s="7">
        <v>15</v>
      </c>
      <c r="J17" s="7">
        <v>7</v>
      </c>
      <c r="K17" s="7">
        <v>8</v>
      </c>
      <c r="L17" s="7"/>
      <c r="M17" s="57"/>
      <c r="N17"/>
      <c r="O17"/>
      <c r="P17"/>
      <c r="Q17"/>
      <c r="R17" t="s">
        <v>378</v>
      </c>
      <c r="S17"/>
    </row>
    <row r="18" spans="1:19" x14ac:dyDescent="0.25">
      <c r="A18"/>
      <c r="B18" s="124">
        <v>10</v>
      </c>
      <c r="C18" s="128" t="s">
        <v>98</v>
      </c>
      <c r="D18" s="341">
        <v>10</v>
      </c>
      <c r="E18" s="532">
        <v>10</v>
      </c>
      <c r="F18" s="532"/>
      <c r="G18" s="601"/>
      <c r="H18"/>
      <c r="I18" s="573">
        <v>10</v>
      </c>
      <c r="J18" s="573">
        <v>10</v>
      </c>
      <c r="K18" s="573"/>
      <c r="L18" s="573"/>
      <c r="M18" s="57"/>
      <c r="N18"/>
      <c r="O18"/>
      <c r="P18"/>
      <c r="Q18"/>
      <c r="R18"/>
      <c r="S18"/>
    </row>
    <row r="19" spans="1:19" ht="30.75" thickBot="1" x14ac:dyDescent="0.3">
      <c r="A19"/>
      <c r="B19" s="124">
        <v>15</v>
      </c>
      <c r="C19" s="129" t="s">
        <v>99</v>
      </c>
      <c r="D19" s="401">
        <v>15</v>
      </c>
      <c r="E19" s="594">
        <v>15</v>
      </c>
      <c r="F19" s="594"/>
      <c r="G19" s="595"/>
      <c r="H19"/>
      <c r="I19" s="579">
        <v>15</v>
      </c>
      <c r="J19" s="579">
        <v>15</v>
      </c>
      <c r="K19" s="579"/>
      <c r="L19" s="579"/>
      <c r="M19" s="57"/>
      <c r="N19"/>
      <c r="O19"/>
      <c r="P19"/>
      <c r="Q19"/>
      <c r="R19"/>
      <c r="S19"/>
    </row>
    <row r="20" spans="1:19" x14ac:dyDescent="0.25">
      <c r="A20"/>
      <c r="B20" s="124">
        <v>10</v>
      </c>
      <c r="C20" s="127" t="s">
        <v>100</v>
      </c>
      <c r="D20" s="544">
        <v>10</v>
      </c>
      <c r="E20" s="597">
        <v>10</v>
      </c>
      <c r="F20" s="603"/>
      <c r="G20" s="604"/>
      <c r="H20"/>
      <c r="I20" s="7">
        <v>8</v>
      </c>
      <c r="J20" s="7">
        <v>8</v>
      </c>
      <c r="K20" s="130"/>
      <c r="L20" s="130"/>
      <c r="P20"/>
      <c r="Q20"/>
      <c r="R20"/>
      <c r="S20"/>
    </row>
    <row r="21" spans="1:19" ht="30" x14ac:dyDescent="0.25">
      <c r="A21"/>
      <c r="B21" s="124"/>
      <c r="C21" s="602" t="s">
        <v>410</v>
      </c>
      <c r="D21" s="532">
        <v>10</v>
      </c>
      <c r="E21" s="532">
        <v>5</v>
      </c>
      <c r="F21" s="532">
        <v>5</v>
      </c>
      <c r="G21" s="601"/>
      <c r="H21"/>
      <c r="I21" s="573">
        <v>12</v>
      </c>
      <c r="J21" s="573">
        <v>6</v>
      </c>
      <c r="K21" s="573">
        <v>6</v>
      </c>
      <c r="L21" s="573"/>
      <c r="P21"/>
      <c r="Q21"/>
      <c r="R21"/>
      <c r="S21"/>
    </row>
    <row r="22" spans="1:19" ht="20.25" x14ac:dyDescent="0.25">
      <c r="A22"/>
      <c r="B22" s="124">
        <v>10</v>
      </c>
      <c r="C22" s="128" t="s">
        <v>102</v>
      </c>
      <c r="D22" s="341">
        <v>10</v>
      </c>
      <c r="E22" s="532">
        <v>10</v>
      </c>
      <c r="F22" s="532"/>
      <c r="G22" s="601"/>
      <c r="H22" s="70"/>
      <c r="I22" s="573">
        <v>10</v>
      </c>
      <c r="J22" s="573">
        <v>10</v>
      </c>
      <c r="K22" s="573"/>
      <c r="L22" s="573"/>
      <c r="M22" s="45"/>
      <c r="N22" s="3" t="s">
        <v>16</v>
      </c>
      <c r="O22"/>
      <c r="P22"/>
      <c r="Q22"/>
      <c r="R22"/>
      <c r="S22"/>
    </row>
    <row r="23" spans="1:19" ht="21" thickBot="1" x14ac:dyDescent="0.3">
      <c r="A23"/>
      <c r="B23" s="124">
        <v>10</v>
      </c>
      <c r="C23" s="132" t="s">
        <v>103</v>
      </c>
      <c r="D23" s="401">
        <v>10</v>
      </c>
      <c r="E23" s="594">
        <v>10</v>
      </c>
      <c r="F23" s="594"/>
      <c r="G23" s="595"/>
      <c r="H23"/>
      <c r="I23" s="579">
        <v>15</v>
      </c>
      <c r="J23" s="579">
        <v>15</v>
      </c>
      <c r="K23" s="579"/>
      <c r="L23" s="579"/>
      <c r="M23" s="45"/>
      <c r="N23" s="3" t="s">
        <v>380</v>
      </c>
      <c r="O23"/>
      <c r="P23"/>
      <c r="Q23"/>
      <c r="R23"/>
      <c r="S23"/>
    </row>
    <row r="24" spans="1:19" ht="20.25" x14ac:dyDescent="0.25">
      <c r="A24"/>
      <c r="B24" s="124">
        <v>30</v>
      </c>
      <c r="C24" s="1058" t="s">
        <v>104</v>
      </c>
      <c r="D24" s="305">
        <v>30</v>
      </c>
      <c r="E24" s="524">
        <v>30</v>
      </c>
      <c r="F24" s="524"/>
      <c r="G24" s="605"/>
      <c r="H24"/>
      <c r="I24" s="18">
        <v>30</v>
      </c>
      <c r="J24" s="18">
        <v>30</v>
      </c>
      <c r="K24" s="18"/>
      <c r="L24" s="34"/>
      <c r="M24" s="45"/>
      <c r="N24" s="3" t="s">
        <v>26</v>
      </c>
      <c r="O24"/>
      <c r="P24"/>
      <c r="Q24"/>
      <c r="R24"/>
      <c r="S24"/>
    </row>
    <row r="25" spans="1:19" ht="15.75" thickBot="1" x14ac:dyDescent="0.3">
      <c r="A25"/>
      <c r="B25" s="124"/>
      <c r="C25" s="343" t="s">
        <v>105</v>
      </c>
      <c r="D25" s="612">
        <v>15</v>
      </c>
      <c r="E25" s="613">
        <v>5</v>
      </c>
      <c r="F25" s="613">
        <v>5</v>
      </c>
      <c r="G25" s="614">
        <v>5</v>
      </c>
      <c r="H25"/>
      <c r="I25" s="573">
        <v>15</v>
      </c>
      <c r="J25" s="135">
        <v>5</v>
      </c>
      <c r="K25" s="135">
        <v>5</v>
      </c>
      <c r="L25" s="136">
        <v>5</v>
      </c>
      <c r="P25"/>
      <c r="Q25"/>
      <c r="R25"/>
      <c r="S25"/>
    </row>
    <row r="26" spans="1:19" x14ac:dyDescent="0.25">
      <c r="A26"/>
      <c r="B26" s="124"/>
      <c r="C26" s="599" t="s">
        <v>106</v>
      </c>
      <c r="D26" s="524">
        <v>22</v>
      </c>
      <c r="E26" s="524"/>
      <c r="F26" s="524"/>
      <c r="G26" s="617">
        <v>22</v>
      </c>
      <c r="H26"/>
      <c r="I26" s="7">
        <v>22</v>
      </c>
      <c r="J26" s="7"/>
      <c r="K26" s="7"/>
      <c r="L26" s="7">
        <v>22</v>
      </c>
      <c r="P26"/>
      <c r="Q26"/>
      <c r="R26"/>
      <c r="S26"/>
    </row>
    <row r="27" spans="1:19" ht="21" thickBot="1" x14ac:dyDescent="0.3">
      <c r="A27"/>
      <c r="B27" s="124"/>
      <c r="C27" s="600" t="s">
        <v>392</v>
      </c>
      <c r="D27" s="612">
        <v>12</v>
      </c>
      <c r="E27" s="612">
        <v>3</v>
      </c>
      <c r="F27" s="615"/>
      <c r="G27" s="616">
        <v>9</v>
      </c>
      <c r="H27"/>
      <c r="I27" s="573">
        <v>12</v>
      </c>
      <c r="J27" s="573">
        <v>3</v>
      </c>
      <c r="K27" s="138"/>
      <c r="L27" s="574">
        <v>9</v>
      </c>
      <c r="M27" s="596"/>
      <c r="N27" s="3" t="s">
        <v>16</v>
      </c>
      <c r="O27"/>
      <c r="P27"/>
      <c r="Q27"/>
      <c r="R27"/>
      <c r="S27"/>
    </row>
    <row r="28" spans="1:19" ht="20.25" x14ac:dyDescent="0.25">
      <c r="A28"/>
      <c r="B28" s="124"/>
      <c r="C28" s="139" t="s">
        <v>108</v>
      </c>
      <c r="D28" s="608">
        <v>12</v>
      </c>
      <c r="E28" s="608">
        <v>6</v>
      </c>
      <c r="F28" s="608">
        <v>6</v>
      </c>
      <c r="G28" s="609"/>
      <c r="H28"/>
      <c r="I28" s="18">
        <v>12</v>
      </c>
      <c r="J28" s="18">
        <v>6</v>
      </c>
      <c r="K28" s="18">
        <v>6</v>
      </c>
      <c r="L28" s="34"/>
      <c r="M28" s="596"/>
      <c r="N28" s="3" t="s">
        <v>382</v>
      </c>
      <c r="O28"/>
      <c r="P28"/>
      <c r="Q28"/>
      <c r="R28"/>
      <c r="S28"/>
    </row>
    <row r="29" spans="1:19" ht="20.25" x14ac:dyDescent="0.25">
      <c r="A29"/>
      <c r="B29" s="124"/>
      <c r="C29" s="140" t="s">
        <v>109</v>
      </c>
      <c r="D29" s="610">
        <v>18</v>
      </c>
      <c r="E29" s="610">
        <v>9</v>
      </c>
      <c r="F29" s="610">
        <v>9</v>
      </c>
      <c r="G29" s="611"/>
      <c r="H29"/>
      <c r="I29" s="578">
        <v>18</v>
      </c>
      <c r="J29" s="578">
        <v>9</v>
      </c>
      <c r="K29" s="578">
        <v>9</v>
      </c>
      <c r="L29" s="46"/>
      <c r="M29" s="596"/>
      <c r="N29" s="3" t="s">
        <v>381</v>
      </c>
      <c r="O29"/>
      <c r="P29"/>
      <c r="Q29"/>
      <c r="R29"/>
      <c r="S29"/>
    </row>
    <row r="30" spans="1:19" ht="15.75" thickBot="1" x14ac:dyDescent="0.3">
      <c r="A30"/>
      <c r="B30" s="124"/>
      <c r="C30" s="126" t="s">
        <v>110</v>
      </c>
      <c r="D30" s="594">
        <v>15</v>
      </c>
      <c r="E30" s="594"/>
      <c r="F30" s="594"/>
      <c r="G30" s="595">
        <v>15</v>
      </c>
      <c r="H30"/>
      <c r="I30" s="573">
        <v>15</v>
      </c>
      <c r="J30" s="573"/>
      <c r="K30" s="573"/>
      <c r="L30" s="573">
        <v>15</v>
      </c>
      <c r="M30" s="57"/>
      <c r="N30"/>
      <c r="O30"/>
      <c r="P30"/>
      <c r="Q30"/>
      <c r="R30"/>
      <c r="S30"/>
    </row>
    <row r="31" spans="1:19" x14ac:dyDescent="0.25">
      <c r="A31"/>
      <c r="B31" s="124"/>
      <c r="C31" s="141" t="s">
        <v>411</v>
      </c>
      <c r="D31" s="607">
        <v>16</v>
      </c>
      <c r="E31" s="608">
        <v>8</v>
      </c>
      <c r="F31" s="608">
        <v>8</v>
      </c>
      <c r="G31" s="609"/>
      <c r="H31"/>
      <c r="I31" s="574"/>
      <c r="J31" s="574"/>
      <c r="K31" s="574"/>
      <c r="L31" s="574"/>
      <c r="M31" s="57"/>
      <c r="N31"/>
      <c r="O31"/>
      <c r="P31"/>
      <c r="Q31"/>
      <c r="R31"/>
      <c r="S31"/>
    </row>
    <row r="32" spans="1:19" ht="15.75" thickBot="1" x14ac:dyDescent="0.3">
      <c r="A32"/>
      <c r="B32" s="124"/>
      <c r="C32" s="600" t="s">
        <v>394</v>
      </c>
      <c r="D32" s="612">
        <v>20</v>
      </c>
      <c r="E32" s="612">
        <v>4</v>
      </c>
      <c r="F32" s="621"/>
      <c r="G32" s="622">
        <v>16</v>
      </c>
      <c r="H32"/>
      <c r="I32" s="574"/>
      <c r="J32" s="574"/>
      <c r="K32" s="574"/>
      <c r="L32" s="574"/>
      <c r="M32" s="57"/>
      <c r="N32"/>
      <c r="O32"/>
      <c r="P32"/>
      <c r="Q32"/>
      <c r="R32"/>
      <c r="S32"/>
    </row>
    <row r="33" spans="1:19" ht="30" x14ac:dyDescent="0.25">
      <c r="A33"/>
      <c r="B33" s="124"/>
      <c r="C33" s="342" t="s">
        <v>431</v>
      </c>
      <c r="D33" s="524">
        <v>12</v>
      </c>
      <c r="E33" s="524">
        <v>6</v>
      </c>
      <c r="F33" s="524">
        <v>6</v>
      </c>
      <c r="G33" s="617"/>
      <c r="H33"/>
      <c r="I33" s="574"/>
      <c r="J33" s="574"/>
      <c r="K33" s="574"/>
      <c r="L33" s="574"/>
      <c r="M33" s="57"/>
      <c r="N33"/>
      <c r="O33"/>
      <c r="P33"/>
      <c r="Q33"/>
      <c r="R33"/>
      <c r="S33"/>
    </row>
    <row r="34" spans="1:19" ht="30.75" thickBot="1" x14ac:dyDescent="0.3">
      <c r="A34"/>
      <c r="B34" s="124"/>
      <c r="C34" s="618" t="s">
        <v>372</v>
      </c>
      <c r="D34" s="619">
        <v>28</v>
      </c>
      <c r="E34" s="619">
        <v>10</v>
      </c>
      <c r="F34" s="619">
        <v>18</v>
      </c>
      <c r="G34" s="620"/>
      <c r="H34"/>
      <c r="I34" s="574"/>
      <c r="J34" s="574"/>
      <c r="K34" s="574"/>
      <c r="L34" s="574"/>
      <c r="P34"/>
      <c r="Q34"/>
      <c r="R34"/>
      <c r="S34"/>
    </row>
    <row r="35" spans="1:19" ht="30" x14ac:dyDescent="0.25">
      <c r="A35"/>
      <c r="B35" s="124"/>
      <c r="C35" s="599" t="s">
        <v>379</v>
      </c>
      <c r="D35" s="597">
        <v>20</v>
      </c>
      <c r="E35" s="597"/>
      <c r="F35" s="597"/>
      <c r="G35" s="598">
        <v>20</v>
      </c>
      <c r="H35"/>
      <c r="I35" s="574"/>
      <c r="J35" s="574"/>
      <c r="K35" s="574"/>
      <c r="L35" s="574"/>
      <c r="P35"/>
      <c r="Q35"/>
      <c r="R35"/>
      <c r="S35"/>
    </row>
    <row r="36" spans="1:19" ht="45.75" thickBot="1" x14ac:dyDescent="0.3">
      <c r="A36"/>
      <c r="B36" s="124"/>
      <c r="C36" s="602" t="s">
        <v>412</v>
      </c>
      <c r="D36" s="532">
        <v>20</v>
      </c>
      <c r="E36" s="532"/>
      <c r="F36" s="532"/>
      <c r="G36" s="601">
        <v>20</v>
      </c>
      <c r="H36"/>
      <c r="I36" s="574"/>
      <c r="J36" s="574"/>
      <c r="K36" s="574"/>
      <c r="L36" s="574"/>
      <c r="P36"/>
      <c r="Q36"/>
      <c r="R36"/>
      <c r="S36"/>
    </row>
    <row r="37" spans="1:19" ht="20.25" customHeight="1" x14ac:dyDescent="0.25">
      <c r="A37"/>
      <c r="B37" s="124"/>
      <c r="C37" s="139" t="s">
        <v>390</v>
      </c>
      <c r="D37" s="1363">
        <v>36</v>
      </c>
      <c r="E37" s="1363">
        <v>18</v>
      </c>
      <c r="F37" s="1363">
        <v>18</v>
      </c>
      <c r="G37" s="1366"/>
      <c r="H37"/>
      <c r="I37" s="574"/>
      <c r="J37" s="574"/>
      <c r="K37" s="574"/>
      <c r="L37" s="574"/>
      <c r="M37" s="606"/>
      <c r="N37" s="3" t="s">
        <v>16</v>
      </c>
      <c r="O37"/>
      <c r="P37"/>
      <c r="Q37"/>
      <c r="R37"/>
      <c r="S37"/>
    </row>
    <row r="38" spans="1:19" ht="20.25" customHeight="1" x14ac:dyDescent="0.25">
      <c r="A38"/>
      <c r="B38" s="124"/>
      <c r="C38" s="140" t="s">
        <v>391</v>
      </c>
      <c r="D38" s="1364"/>
      <c r="E38" s="1364"/>
      <c r="F38" s="1364"/>
      <c r="G38" s="1367"/>
      <c r="H38"/>
      <c r="I38" s="574"/>
      <c r="J38" s="574"/>
      <c r="K38" s="574"/>
      <c r="L38" s="574"/>
      <c r="M38" s="606"/>
      <c r="N38" s="3" t="s">
        <v>383</v>
      </c>
      <c r="O38"/>
      <c r="P38"/>
      <c r="Q38"/>
      <c r="R38"/>
      <c r="S38"/>
    </row>
    <row r="39" spans="1:19" ht="20.25" customHeight="1" thickBot="1" x14ac:dyDescent="0.3">
      <c r="A39"/>
      <c r="B39" s="124"/>
      <c r="C39" s="126" t="s">
        <v>385</v>
      </c>
      <c r="D39" s="1365"/>
      <c r="E39" s="1365"/>
      <c r="F39" s="1365"/>
      <c r="G39" s="1368"/>
      <c r="H39"/>
      <c r="I39" s="574"/>
      <c r="J39" s="574"/>
      <c r="K39" s="574"/>
      <c r="L39" s="574"/>
      <c r="M39" s="606"/>
      <c r="N39" s="3" t="s">
        <v>384</v>
      </c>
      <c r="O39"/>
      <c r="P39"/>
      <c r="Q39"/>
      <c r="R39"/>
      <c r="S39"/>
    </row>
    <row r="40" spans="1:19" ht="15" customHeight="1" thickBot="1" x14ac:dyDescent="0.3">
      <c r="A40"/>
      <c r="B40" s="124"/>
      <c r="C40" s="651" t="s">
        <v>373</v>
      </c>
      <c r="D40" s="305">
        <v>18</v>
      </c>
      <c r="E40" s="333"/>
      <c r="F40" s="333">
        <v>18</v>
      </c>
      <c r="G40" s="1098"/>
      <c r="H40"/>
      <c r="I40" s="574"/>
      <c r="J40" s="574"/>
      <c r="K40" s="574"/>
      <c r="L40" s="574"/>
      <c r="P40"/>
      <c r="Q40"/>
      <c r="R40"/>
      <c r="S40"/>
    </row>
    <row r="41" spans="1:19" ht="30" x14ac:dyDescent="0.25">
      <c r="A41"/>
      <c r="B41" s="124"/>
      <c r="C41" s="1099" t="s">
        <v>785</v>
      </c>
      <c r="D41" s="328">
        <v>12</v>
      </c>
      <c r="E41" s="48">
        <v>6</v>
      </c>
      <c r="F41" s="48">
        <v>6</v>
      </c>
      <c r="G41" s="24"/>
      <c r="H41"/>
      <c r="I41" s="7">
        <v>38</v>
      </c>
      <c r="J41" s="7"/>
      <c r="K41" s="7"/>
      <c r="L41" s="7">
        <v>38</v>
      </c>
      <c r="P41"/>
      <c r="Q41"/>
      <c r="R41"/>
      <c r="S41"/>
    </row>
    <row r="42" spans="1:19" ht="30.75" thickBot="1" x14ac:dyDescent="0.3">
      <c r="A42"/>
      <c r="B42" s="124"/>
      <c r="C42" s="600" t="s">
        <v>825</v>
      </c>
      <c r="D42" s="594">
        <v>46</v>
      </c>
      <c r="E42" s="594">
        <v>10</v>
      </c>
      <c r="F42" s="594">
        <v>2</v>
      </c>
      <c r="G42" s="595">
        <v>34</v>
      </c>
      <c r="H42"/>
      <c r="I42" s="574"/>
      <c r="J42" s="574"/>
      <c r="K42" s="574"/>
      <c r="L42" s="574"/>
      <c r="P42"/>
      <c r="Q42"/>
      <c r="R42"/>
      <c r="S42"/>
    </row>
  </sheetData>
  <mergeCells count="8">
    <mergeCell ref="C8:N8"/>
    <mergeCell ref="C9:H9"/>
    <mergeCell ref="C10:C12"/>
    <mergeCell ref="D10:G10"/>
    <mergeCell ref="D37:D39"/>
    <mergeCell ref="E37:E39"/>
    <mergeCell ref="F37:F39"/>
    <mergeCell ref="G37:G39"/>
  </mergeCells>
  <pageMargins left="0.51181102362204722" right="0.51181102362204722" top="0.35433070866141736" bottom="0.35433070866141736" header="0.31496062992125984" footer="0.31496062992125984"/>
  <pageSetup paperSize="9" scale="9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4">
    <tabColor rgb="FFFF0000"/>
  </sheetPr>
  <dimension ref="A1:AF79"/>
  <sheetViews>
    <sheetView tabSelected="1" view="pageBreakPreview" topLeftCell="A39" zoomScale="70" zoomScaleNormal="100" zoomScaleSheetLayoutView="70" workbookViewId="0">
      <selection activeCell="U51" sqref="U51"/>
    </sheetView>
  </sheetViews>
  <sheetFormatPr baseColWidth="10" defaultRowHeight="15" x14ac:dyDescent="0.25"/>
  <cols>
    <col min="1" max="1" width="5" style="1" customWidth="1"/>
    <col min="2" max="2" width="11.42578125" style="1" customWidth="1"/>
    <col min="3" max="3" width="21.42578125" style="1" customWidth="1"/>
    <col min="4" max="4" width="10.28515625" style="1" customWidth="1"/>
    <col min="5" max="5" width="30.7109375" style="1" customWidth="1"/>
    <col min="6" max="6" width="9.28515625" style="1" customWidth="1"/>
    <col min="7" max="7" width="10.7109375" style="1" customWidth="1"/>
    <col min="8" max="8" width="8.140625" style="1" customWidth="1"/>
    <col min="9" max="9" width="7.85546875" style="1" customWidth="1"/>
    <col min="10" max="12" width="7.5703125" style="1" customWidth="1"/>
    <col min="13" max="13" width="8.85546875" style="1" customWidth="1"/>
    <col min="14" max="14" width="9.28515625" style="1" customWidth="1"/>
    <col min="15" max="15" width="7.5703125" style="1" customWidth="1"/>
    <col min="16" max="16" width="11.85546875" style="1" customWidth="1"/>
    <col min="17" max="17" width="9.42578125" style="1" customWidth="1"/>
    <col min="18" max="18" width="26.28515625" style="1" customWidth="1"/>
    <col min="19" max="21" width="7.5703125" style="1" customWidth="1"/>
    <col min="22" max="22" width="8.42578125" style="1" customWidth="1"/>
    <col min="23" max="23" width="8" style="1" customWidth="1"/>
    <col min="24" max="24" width="27.42578125" style="1" customWidth="1"/>
    <col min="25" max="25" width="48.7109375" style="1" customWidth="1"/>
    <col min="26" max="26" width="11.42578125" style="1"/>
    <col min="27" max="27" width="40.42578125" style="1" customWidth="1"/>
    <col min="28" max="28" width="11.42578125" style="1"/>
    <col min="29" max="29" width="17.7109375" style="1" customWidth="1"/>
    <col min="30" max="30" width="38.5703125" style="1" customWidth="1"/>
    <col min="31" max="31" width="47.5703125" style="1" customWidth="1"/>
    <col min="32" max="32" width="60" style="1" customWidth="1"/>
    <col min="33" max="16384" width="11.42578125" style="1"/>
  </cols>
  <sheetData>
    <row r="1" spans="1:30" ht="20.25" x14ac:dyDescent="0.25">
      <c r="B1" s="457" t="s">
        <v>525</v>
      </c>
    </row>
    <row r="2" spans="1:30" ht="20.25" x14ac:dyDescent="0.25">
      <c r="A2"/>
      <c r="B2" s="1253" t="s">
        <v>524</v>
      </c>
      <c r="C2" s="1253"/>
      <c r="D2" s="1253"/>
      <c r="E2" s="1253"/>
      <c r="F2" s="1253"/>
      <c r="G2" s="1253"/>
      <c r="H2" s="1253"/>
      <c r="I2" s="1253"/>
      <c r="J2" s="1253"/>
      <c r="K2" s="761"/>
      <c r="L2" s="761"/>
      <c r="M2" s="761"/>
      <c r="N2" s="761"/>
      <c r="O2" s="761"/>
      <c r="P2" s="761"/>
      <c r="Q2" s="761"/>
      <c r="R2" s="761"/>
      <c r="S2" s="761"/>
      <c r="T2" s="761"/>
      <c r="U2" s="761"/>
      <c r="V2" s="1253">
        <f>1.5*H5+I5+J5/1.5</f>
        <v>448</v>
      </c>
      <c r="W2" s="1253"/>
      <c r="X2" s="1">
        <f>H5+I5+J5</f>
        <v>404</v>
      </c>
      <c r="Y2" s="1">
        <f>I5+J5/1.5</f>
        <v>199</v>
      </c>
    </row>
    <row r="3" spans="1:30" ht="21" thickBot="1" x14ac:dyDescent="0.3">
      <c r="A3"/>
      <c r="B3" s="1235" t="s">
        <v>0</v>
      </c>
      <c r="C3" s="1235"/>
      <c r="D3" s="1235"/>
      <c r="E3" s="1235"/>
      <c r="F3" s="1235"/>
      <c r="G3" s="1235"/>
      <c r="H3" s="1235"/>
      <c r="I3" s="1235"/>
      <c r="J3" s="4"/>
      <c r="K3" s="4"/>
      <c r="L3" s="4"/>
      <c r="M3" s="4"/>
      <c r="N3" s="4"/>
      <c r="O3" s="4"/>
      <c r="P3" s="4"/>
      <c r="Q3" s="4"/>
      <c r="R3" s="4"/>
      <c r="S3" s="4"/>
      <c r="T3" s="4"/>
      <c r="U3" s="4"/>
      <c r="V3" s="362">
        <v>150</v>
      </c>
      <c r="W3" s="362">
        <v>100</v>
      </c>
    </row>
    <row r="4" spans="1:30" ht="60" customHeight="1" x14ac:dyDescent="0.25">
      <c r="A4"/>
      <c r="B4" s="1208" t="s">
        <v>1</v>
      </c>
      <c r="C4" s="1260" t="s">
        <v>2</v>
      </c>
      <c r="D4" s="1027"/>
      <c r="E4" s="1257" t="s">
        <v>3</v>
      </c>
      <c r="F4" s="1257" t="s">
        <v>552</v>
      </c>
      <c r="G4" s="1227" t="s">
        <v>4</v>
      </c>
      <c r="H4" s="1228"/>
      <c r="I4" s="1228"/>
      <c r="J4" s="1228"/>
      <c r="K4" s="1260" t="s">
        <v>441</v>
      </c>
      <c r="L4" s="1261"/>
      <c r="M4" s="1261"/>
      <c r="N4" s="1261"/>
      <c r="O4" s="1261"/>
      <c r="P4" s="1261"/>
      <c r="Q4" s="1262"/>
      <c r="R4" s="758" t="s">
        <v>493</v>
      </c>
      <c r="S4" s="1227" t="s">
        <v>495</v>
      </c>
      <c r="T4" s="1228"/>
      <c r="U4" s="1229"/>
      <c r="V4" s="762" t="s">
        <v>5</v>
      </c>
      <c r="W4" s="5" t="s">
        <v>415</v>
      </c>
      <c r="X4" s="98" t="s">
        <v>80</v>
      </c>
      <c r="Y4" s="99" t="s">
        <v>81</v>
      </c>
      <c r="Z4" s="99" t="s">
        <v>82</v>
      </c>
      <c r="AA4" s="99" t="s">
        <v>83</v>
      </c>
      <c r="AB4" s="99" t="s">
        <v>84</v>
      </c>
      <c r="AC4" s="99" t="s">
        <v>85</v>
      </c>
      <c r="AD4" s="99" t="s">
        <v>86</v>
      </c>
    </row>
    <row r="5" spans="1:30" x14ac:dyDescent="0.25">
      <c r="A5"/>
      <c r="B5" s="1211"/>
      <c r="C5" s="1239"/>
      <c r="D5" s="1028"/>
      <c r="E5" s="1258"/>
      <c r="F5" s="1258"/>
      <c r="G5" s="5">
        <f>SUM(G7:G34)</f>
        <v>404</v>
      </c>
      <c r="H5" s="5">
        <f>SUM(H7:H34)</f>
        <v>166</v>
      </c>
      <c r="I5" s="5">
        <f>SUM(I7:I34)</f>
        <v>121</v>
      </c>
      <c r="J5" s="5">
        <f>SUM(J7:J34)</f>
        <v>117</v>
      </c>
      <c r="K5" s="1239" t="s">
        <v>440</v>
      </c>
      <c r="L5" s="1240"/>
      <c r="M5" s="1240"/>
      <c r="N5" s="1240"/>
      <c r="O5" s="1240"/>
      <c r="P5" s="1240"/>
      <c r="Q5" s="1241"/>
      <c r="R5" s="759" t="s">
        <v>496</v>
      </c>
      <c r="S5" s="1240" t="s">
        <v>494</v>
      </c>
      <c r="T5" s="1240"/>
      <c r="U5" s="1241"/>
      <c r="V5" s="762">
        <f>SUM(V7:V34)</f>
        <v>74</v>
      </c>
      <c r="W5" s="5">
        <f>SUM(W7:W34)</f>
        <v>46</v>
      </c>
      <c r="X5" s="72"/>
      <c r="Y5" s="72"/>
      <c r="Z5" s="72"/>
      <c r="AA5" s="72"/>
      <c r="AB5" s="72"/>
      <c r="AC5" s="72"/>
      <c r="AD5" s="72"/>
    </row>
    <row r="6" spans="1:30" ht="45.75" thickBot="1" x14ac:dyDescent="0.3">
      <c r="A6"/>
      <c r="B6" s="1214"/>
      <c r="C6" s="1307"/>
      <c r="D6" s="1028"/>
      <c r="E6" s="1258"/>
      <c r="F6" s="1259"/>
      <c r="G6" s="62" t="s">
        <v>7</v>
      </c>
      <c r="H6" s="62" t="s">
        <v>8</v>
      </c>
      <c r="I6" s="62" t="s">
        <v>9</v>
      </c>
      <c r="J6" s="721" t="s">
        <v>10</v>
      </c>
      <c r="K6" s="722" t="s">
        <v>434</v>
      </c>
      <c r="L6" s="723" t="s">
        <v>435</v>
      </c>
      <c r="M6" s="723" t="s">
        <v>436</v>
      </c>
      <c r="N6" s="884" t="s">
        <v>553</v>
      </c>
      <c r="O6" s="723" t="s">
        <v>437</v>
      </c>
      <c r="P6" s="723" t="s">
        <v>438</v>
      </c>
      <c r="Q6" s="724" t="s">
        <v>439</v>
      </c>
      <c r="R6" s="760" t="s">
        <v>345</v>
      </c>
      <c r="S6" s="723" t="s">
        <v>437</v>
      </c>
      <c r="T6" s="723" t="s">
        <v>438</v>
      </c>
      <c r="U6" s="724" t="s">
        <v>439</v>
      </c>
      <c r="V6" s="762" t="s">
        <v>91</v>
      </c>
      <c r="W6" s="5" t="s">
        <v>6</v>
      </c>
      <c r="X6" s="72"/>
      <c r="Y6" s="72"/>
      <c r="Z6" s="72"/>
      <c r="AA6" s="72"/>
      <c r="AB6" s="72"/>
      <c r="AC6" s="72"/>
      <c r="AD6" s="72"/>
    </row>
    <row r="7" spans="1:30" ht="36" x14ac:dyDescent="0.25">
      <c r="A7"/>
      <c r="B7" s="1242" t="s">
        <v>400</v>
      </c>
      <c r="C7" s="1245" t="s">
        <v>686</v>
      </c>
      <c r="D7" s="156" t="s">
        <v>684</v>
      </c>
      <c r="E7" s="6" t="s">
        <v>12</v>
      </c>
      <c r="F7" s="1248" t="s">
        <v>570</v>
      </c>
      <c r="G7" s="765">
        <v>30</v>
      </c>
      <c r="H7" s="765"/>
      <c r="I7" s="765"/>
      <c r="J7" s="150">
        <v>30</v>
      </c>
      <c r="K7" s="1250" t="s">
        <v>433</v>
      </c>
      <c r="L7" s="765"/>
      <c r="M7" s="765" t="s">
        <v>442</v>
      </c>
      <c r="N7" s="725">
        <v>0.5</v>
      </c>
      <c r="O7" s="765">
        <v>2</v>
      </c>
      <c r="P7" s="150" t="s">
        <v>444</v>
      </c>
      <c r="Q7" s="150" t="s">
        <v>554</v>
      </c>
      <c r="R7" s="694"/>
      <c r="S7" s="840">
        <v>2</v>
      </c>
      <c r="T7" s="150" t="s">
        <v>444</v>
      </c>
      <c r="U7" s="841" t="s">
        <v>517</v>
      </c>
      <c r="V7" s="309"/>
      <c r="W7" s="766"/>
      <c r="X7" s="105" t="s">
        <v>28</v>
      </c>
      <c r="Y7" s="72"/>
      <c r="Z7" s="72"/>
      <c r="AA7" s="72"/>
      <c r="AB7" s="72"/>
      <c r="AC7" s="72"/>
      <c r="AD7" s="72"/>
    </row>
    <row r="8" spans="1:30" x14ac:dyDescent="0.25">
      <c r="A8"/>
      <c r="B8" s="1243"/>
      <c r="C8" s="1246"/>
      <c r="D8" s="546"/>
      <c r="E8" s="327"/>
      <c r="F8" s="1249"/>
      <c r="G8" s="754"/>
      <c r="H8" s="754"/>
      <c r="I8" s="754"/>
      <c r="J8" s="752"/>
      <c r="K8" s="1251"/>
      <c r="L8" s="763"/>
      <c r="M8" s="763" t="s">
        <v>443</v>
      </c>
      <c r="N8" s="748">
        <v>0.5</v>
      </c>
      <c r="O8" s="763">
        <v>2</v>
      </c>
      <c r="P8" s="124" t="s">
        <v>444</v>
      </c>
      <c r="Q8" s="124" t="s">
        <v>534</v>
      </c>
      <c r="R8" s="769"/>
      <c r="S8" s="838"/>
      <c r="T8" s="838"/>
      <c r="U8" s="631"/>
      <c r="V8" s="757"/>
      <c r="W8" s="50"/>
      <c r="X8" s="105"/>
      <c r="Y8" s="72"/>
      <c r="Z8" s="72"/>
      <c r="AA8" s="72"/>
      <c r="AB8" s="72"/>
      <c r="AC8" s="72"/>
      <c r="AD8" s="72"/>
    </row>
    <row r="9" spans="1:30" ht="60.75" thickBot="1" x14ac:dyDescent="0.3">
      <c r="A9"/>
      <c r="B9" s="1244"/>
      <c r="C9" s="1247"/>
      <c r="D9" s="160" t="s">
        <v>685</v>
      </c>
      <c r="E9" s="14" t="s">
        <v>482</v>
      </c>
      <c r="F9" s="14"/>
      <c r="G9" s="764"/>
      <c r="H9" s="764"/>
      <c r="I9" s="764"/>
      <c r="J9" s="337"/>
      <c r="K9" s="1252"/>
      <c r="L9" s="753"/>
      <c r="M9" s="753"/>
      <c r="N9" s="753"/>
      <c r="O9" s="753"/>
      <c r="P9" s="751"/>
      <c r="Q9" s="751"/>
      <c r="R9" s="768"/>
      <c r="S9" s="764"/>
      <c r="T9" s="764"/>
      <c r="U9" s="11"/>
      <c r="V9" s="311"/>
      <c r="W9" s="11"/>
      <c r="X9" s="105"/>
      <c r="Y9" s="72"/>
      <c r="Z9" s="72"/>
      <c r="AA9" s="72"/>
      <c r="AB9" s="72"/>
      <c r="AC9" s="72"/>
      <c r="AD9" s="72"/>
    </row>
    <row r="10" spans="1:30" ht="75" x14ac:dyDescent="0.25">
      <c r="A10"/>
      <c r="B10" s="1267" t="s">
        <v>401</v>
      </c>
      <c r="C10" s="1267" t="s">
        <v>694</v>
      </c>
      <c r="D10" s="156" t="s">
        <v>687</v>
      </c>
      <c r="E10" s="389" t="s">
        <v>18</v>
      </c>
      <c r="F10" s="305" t="s">
        <v>569</v>
      </c>
      <c r="G10" s="1032">
        <v>15</v>
      </c>
      <c r="H10" s="1032">
        <v>7</v>
      </c>
      <c r="I10" s="1032">
        <v>8</v>
      </c>
      <c r="J10" s="15"/>
      <c r="K10" s="1250" t="s">
        <v>433</v>
      </c>
      <c r="L10" s="808">
        <v>0.4</v>
      </c>
      <c r="M10" s="1035" t="s">
        <v>442</v>
      </c>
      <c r="N10" s="725">
        <v>1</v>
      </c>
      <c r="O10" s="1035">
        <v>1</v>
      </c>
      <c r="P10" s="1035" t="s">
        <v>446</v>
      </c>
      <c r="Q10" s="1036" t="s">
        <v>447</v>
      </c>
      <c r="R10" s="775" t="s">
        <v>497</v>
      </c>
      <c r="S10" s="1035">
        <v>1</v>
      </c>
      <c r="T10" s="1035" t="s">
        <v>445</v>
      </c>
      <c r="U10" s="1036" t="s">
        <v>447</v>
      </c>
      <c r="V10" s="315">
        <v>15</v>
      </c>
      <c r="W10" s="34"/>
      <c r="X10" s="678" t="s">
        <v>413</v>
      </c>
      <c r="Y10" s="679" t="s">
        <v>423</v>
      </c>
      <c r="Z10" s="679"/>
      <c r="AA10" s="679" t="s">
        <v>420</v>
      </c>
      <c r="AB10" s="435"/>
      <c r="AC10" s="679" t="s">
        <v>421</v>
      </c>
      <c r="AD10" s="680" t="s">
        <v>422</v>
      </c>
    </row>
    <row r="11" spans="1:30" ht="45" x14ac:dyDescent="0.25">
      <c r="A11"/>
      <c r="B11" s="1268"/>
      <c r="C11" s="1268"/>
      <c r="D11" s="436" t="s">
        <v>688</v>
      </c>
      <c r="E11" s="801" t="s">
        <v>98</v>
      </c>
      <c r="F11" s="328" t="s">
        <v>568</v>
      </c>
      <c r="G11" s="1024">
        <v>10</v>
      </c>
      <c r="H11" s="1024">
        <v>10</v>
      </c>
      <c r="I11" s="1024"/>
      <c r="J11" s="44"/>
      <c r="K11" s="1251"/>
      <c r="L11" s="809">
        <v>0.2</v>
      </c>
      <c r="M11" s="1029" t="s">
        <v>442</v>
      </c>
      <c r="N11" s="748">
        <v>1</v>
      </c>
      <c r="O11" s="1029">
        <v>1</v>
      </c>
      <c r="P11" s="1029" t="s">
        <v>446</v>
      </c>
      <c r="Q11" s="1037" t="s">
        <v>499</v>
      </c>
      <c r="R11" s="785" t="s">
        <v>515</v>
      </c>
      <c r="S11" s="1273"/>
      <c r="T11" s="1274"/>
      <c r="U11" s="1275"/>
      <c r="V11" s="749"/>
      <c r="W11" s="138"/>
      <c r="X11" s="663" t="s">
        <v>209</v>
      </c>
      <c r="Y11" s="249"/>
      <c r="Z11" s="74" t="s">
        <v>131</v>
      </c>
      <c r="AA11" s="76"/>
      <c r="AB11" s="76"/>
      <c r="AC11" s="71" t="s">
        <v>132</v>
      </c>
      <c r="AD11" s="219" t="s">
        <v>133</v>
      </c>
    </row>
    <row r="12" spans="1:30" ht="45.75" thickBot="1" x14ac:dyDescent="0.3">
      <c r="A12"/>
      <c r="B12" s="1269"/>
      <c r="C12" s="1269"/>
      <c r="D12" s="531" t="s">
        <v>689</v>
      </c>
      <c r="E12" s="1038" t="s">
        <v>99</v>
      </c>
      <c r="F12" s="1034" t="s">
        <v>569</v>
      </c>
      <c r="G12" s="1024">
        <v>15</v>
      </c>
      <c r="H12" s="1024">
        <v>15</v>
      </c>
      <c r="I12" s="1024"/>
      <c r="J12" s="44"/>
      <c r="K12" s="1272"/>
      <c r="L12" s="810">
        <v>0.4</v>
      </c>
      <c r="M12" s="1030" t="s">
        <v>442</v>
      </c>
      <c r="N12" s="726">
        <v>1</v>
      </c>
      <c r="O12" s="1030">
        <v>1</v>
      </c>
      <c r="P12" s="1030" t="s">
        <v>446</v>
      </c>
      <c r="Q12" s="11" t="s">
        <v>447</v>
      </c>
      <c r="R12" s="779" t="s">
        <v>497</v>
      </c>
      <c r="S12" s="1030">
        <v>1</v>
      </c>
      <c r="T12" s="1030" t="s">
        <v>448</v>
      </c>
      <c r="U12" s="11"/>
      <c r="V12" s="756"/>
      <c r="W12" s="753"/>
      <c r="X12" s="825" t="s">
        <v>210</v>
      </c>
      <c r="Y12" s="826" t="s">
        <v>41</v>
      </c>
      <c r="Z12" s="741"/>
      <c r="AA12" s="753" t="s">
        <v>42</v>
      </c>
      <c r="AB12" s="741"/>
      <c r="AC12" s="567" t="s">
        <v>44</v>
      </c>
      <c r="AD12" s="827" t="s">
        <v>43</v>
      </c>
    </row>
    <row r="13" spans="1:30" ht="30" x14ac:dyDescent="0.25">
      <c r="A13"/>
      <c r="B13" s="1280" t="s">
        <v>402</v>
      </c>
      <c r="C13" s="1267" t="s">
        <v>695</v>
      </c>
      <c r="D13" s="415" t="s">
        <v>690</v>
      </c>
      <c r="E13" s="17" t="s">
        <v>100</v>
      </c>
      <c r="F13" s="305" t="s">
        <v>568</v>
      </c>
      <c r="G13" s="1032">
        <v>10</v>
      </c>
      <c r="H13" s="1032">
        <v>10</v>
      </c>
      <c r="I13" s="130"/>
      <c r="J13" s="15"/>
      <c r="K13" s="1277" t="s">
        <v>433</v>
      </c>
      <c r="L13" s="770">
        <v>0.25</v>
      </c>
      <c r="M13" s="755" t="s">
        <v>442</v>
      </c>
      <c r="N13" s="770">
        <v>1</v>
      </c>
      <c r="O13" s="755">
        <v>1</v>
      </c>
      <c r="P13" s="755" t="s">
        <v>446</v>
      </c>
      <c r="Q13" s="234" t="s">
        <v>499</v>
      </c>
      <c r="R13" s="1031" t="s">
        <v>497</v>
      </c>
      <c r="S13" s="1026">
        <v>1</v>
      </c>
      <c r="T13" s="1026" t="s">
        <v>448</v>
      </c>
      <c r="U13" s="1023"/>
      <c r="V13" s="396">
        <v>20</v>
      </c>
      <c r="W13" s="333"/>
      <c r="X13" s="830" t="s">
        <v>192</v>
      </c>
      <c r="Y13" s="514"/>
      <c r="Z13" s="514"/>
      <c r="AA13" s="514"/>
      <c r="AB13" s="514"/>
      <c r="AC13" s="514"/>
      <c r="AD13" s="739"/>
    </row>
    <row r="14" spans="1:30" ht="45" x14ac:dyDescent="0.25">
      <c r="A14"/>
      <c r="B14" s="1281"/>
      <c r="C14" s="1268"/>
      <c r="D14" s="47" t="s">
        <v>691</v>
      </c>
      <c r="E14" s="505" t="s">
        <v>410</v>
      </c>
      <c r="F14" s="437" t="s">
        <v>568</v>
      </c>
      <c r="G14" s="1024">
        <v>10</v>
      </c>
      <c r="H14" s="1024">
        <v>5</v>
      </c>
      <c r="I14" s="1024">
        <v>5</v>
      </c>
      <c r="J14" s="44"/>
      <c r="K14" s="1277"/>
      <c r="L14" s="748">
        <v>0.25</v>
      </c>
      <c r="M14" s="763" t="s">
        <v>442</v>
      </c>
      <c r="N14" s="748">
        <v>1</v>
      </c>
      <c r="O14" s="763">
        <v>1</v>
      </c>
      <c r="P14" s="763" t="s">
        <v>445</v>
      </c>
      <c r="Q14" s="767" t="s">
        <v>499</v>
      </c>
      <c r="R14" s="781" t="s">
        <v>497</v>
      </c>
      <c r="S14" s="763">
        <v>1</v>
      </c>
      <c r="T14" s="763" t="s">
        <v>448</v>
      </c>
      <c r="U14" s="124"/>
      <c r="V14" s="397">
        <v>15</v>
      </c>
      <c r="W14" s="48"/>
      <c r="X14" s="828" t="s">
        <v>206</v>
      </c>
      <c r="Y14" s="72"/>
      <c r="Z14" s="72"/>
      <c r="AA14" s="72"/>
      <c r="AB14" s="72"/>
      <c r="AC14" s="72"/>
      <c r="AD14" s="699"/>
    </row>
    <row r="15" spans="1:30" ht="30" x14ac:dyDescent="0.25">
      <c r="A15"/>
      <c r="B15" s="1281"/>
      <c r="C15" s="1268"/>
      <c r="D15" s="47" t="s">
        <v>692</v>
      </c>
      <c r="E15" s="801" t="s">
        <v>102</v>
      </c>
      <c r="F15" s="328" t="s">
        <v>568</v>
      </c>
      <c r="G15" s="1024">
        <v>10</v>
      </c>
      <c r="H15" s="1024">
        <v>10</v>
      </c>
      <c r="I15" s="1024"/>
      <c r="J15" s="44"/>
      <c r="K15" s="1277"/>
      <c r="L15" s="748">
        <v>0.25</v>
      </c>
      <c r="M15" s="763" t="s">
        <v>442</v>
      </c>
      <c r="N15" s="748">
        <v>1</v>
      </c>
      <c r="O15" s="763">
        <v>1</v>
      </c>
      <c r="P15" s="763" t="s">
        <v>445</v>
      </c>
      <c r="Q15" s="767" t="s">
        <v>499</v>
      </c>
      <c r="R15" s="781" t="s">
        <v>497</v>
      </c>
      <c r="S15" s="763">
        <v>1</v>
      </c>
      <c r="T15" s="763" t="s">
        <v>448</v>
      </c>
      <c r="U15" s="751"/>
      <c r="V15" s="397"/>
      <c r="W15" s="48"/>
      <c r="X15" s="829" t="s">
        <v>211</v>
      </c>
      <c r="Y15" s="71"/>
      <c r="Z15" s="74" t="s">
        <v>134</v>
      </c>
      <c r="AA15" s="75" t="s">
        <v>135</v>
      </c>
      <c r="AB15" s="76" t="s">
        <v>136</v>
      </c>
      <c r="AC15" s="71" t="s">
        <v>137</v>
      </c>
      <c r="AD15" s="231" t="s">
        <v>138</v>
      </c>
    </row>
    <row r="16" spans="1:30" ht="30.75" thickBot="1" x14ac:dyDescent="0.3">
      <c r="A16"/>
      <c r="B16" s="1321"/>
      <c r="C16" s="1269"/>
      <c r="D16" s="31" t="s">
        <v>693</v>
      </c>
      <c r="E16" s="36" t="s">
        <v>103</v>
      </c>
      <c r="F16" s="401" t="s">
        <v>568</v>
      </c>
      <c r="G16" s="1030">
        <v>10</v>
      </c>
      <c r="H16" s="1030">
        <v>10</v>
      </c>
      <c r="I16" s="1030"/>
      <c r="J16" s="11"/>
      <c r="K16" s="1277"/>
      <c r="L16" s="747">
        <v>0.25</v>
      </c>
      <c r="M16" s="753" t="s">
        <v>442</v>
      </c>
      <c r="N16" s="747">
        <v>1</v>
      </c>
      <c r="O16" s="753">
        <v>1</v>
      </c>
      <c r="P16" s="753" t="s">
        <v>445</v>
      </c>
      <c r="Q16" s="767" t="s">
        <v>499</v>
      </c>
      <c r="R16" s="777" t="s">
        <v>497</v>
      </c>
      <c r="S16" s="753">
        <v>1</v>
      </c>
      <c r="T16" s="753" t="s">
        <v>448</v>
      </c>
      <c r="U16" s="751"/>
      <c r="V16" s="412"/>
      <c r="W16" s="49"/>
      <c r="X16" s="831" t="s">
        <v>211</v>
      </c>
      <c r="Y16" s="221"/>
      <c r="Z16" s="220" t="s">
        <v>134</v>
      </c>
      <c r="AA16" s="232" t="s">
        <v>135</v>
      </c>
      <c r="AB16" s="216" t="s">
        <v>136</v>
      </c>
      <c r="AC16" s="221" t="s">
        <v>137</v>
      </c>
      <c r="AD16" s="233"/>
    </row>
    <row r="17" spans="1:31" ht="72" x14ac:dyDescent="0.25">
      <c r="A17"/>
      <c r="B17" s="1280" t="s">
        <v>403</v>
      </c>
      <c r="C17" s="1242" t="s">
        <v>696</v>
      </c>
      <c r="D17" s="1039" t="s">
        <v>697</v>
      </c>
      <c r="E17" s="893" t="s">
        <v>104</v>
      </c>
      <c r="F17" s="892" t="s">
        <v>566</v>
      </c>
      <c r="G17" s="1035">
        <v>30</v>
      </c>
      <c r="H17" s="1035">
        <v>30</v>
      </c>
      <c r="I17" s="1035"/>
      <c r="J17" s="292"/>
      <c r="K17" s="1290" t="s">
        <v>433</v>
      </c>
      <c r="L17" s="725">
        <v>0.65</v>
      </c>
      <c r="M17" s="1035" t="s">
        <v>442</v>
      </c>
      <c r="N17" s="725">
        <v>1</v>
      </c>
      <c r="O17" s="1035">
        <v>1</v>
      </c>
      <c r="P17" s="1035" t="s">
        <v>504</v>
      </c>
      <c r="Q17" s="150" t="s">
        <v>555</v>
      </c>
      <c r="R17" s="775" t="s">
        <v>567</v>
      </c>
      <c r="S17" s="1035">
        <v>1</v>
      </c>
      <c r="T17" s="1035" t="s">
        <v>446</v>
      </c>
      <c r="U17" s="1036" t="s">
        <v>517</v>
      </c>
      <c r="V17" s="784"/>
      <c r="W17" s="398"/>
      <c r="X17" s="665" t="s">
        <v>212</v>
      </c>
      <c r="Y17" s="252" t="s">
        <v>139</v>
      </c>
      <c r="Z17" s="239" t="s">
        <v>140</v>
      </c>
      <c r="AA17" s="212"/>
      <c r="AB17" s="212" t="s">
        <v>141</v>
      </c>
      <c r="AC17" s="212" t="s">
        <v>142</v>
      </c>
      <c r="AD17" s="223" t="s">
        <v>143</v>
      </c>
    </row>
    <row r="18" spans="1:31" ht="30.75" thickBot="1" x14ac:dyDescent="0.3">
      <c r="A18"/>
      <c r="B18" s="1281"/>
      <c r="C18" s="1244"/>
      <c r="D18" s="31" t="s">
        <v>698</v>
      </c>
      <c r="E18" s="903" t="s">
        <v>105</v>
      </c>
      <c r="F18" s="594" t="s">
        <v>564</v>
      </c>
      <c r="G18" s="1030">
        <v>15</v>
      </c>
      <c r="H18" s="133">
        <v>5</v>
      </c>
      <c r="I18" s="133">
        <v>5</v>
      </c>
      <c r="J18" s="293">
        <v>5</v>
      </c>
      <c r="K18" s="1295"/>
      <c r="L18" s="771">
        <v>0.35</v>
      </c>
      <c r="M18" s="26" t="s">
        <v>442</v>
      </c>
      <c r="N18" s="771">
        <v>1</v>
      </c>
      <c r="O18" s="895">
        <v>2</v>
      </c>
      <c r="P18" s="895" t="s">
        <v>556</v>
      </c>
      <c r="Q18" s="293" t="s">
        <v>447</v>
      </c>
      <c r="R18" s="776" t="s">
        <v>497</v>
      </c>
      <c r="S18" s="1030">
        <v>1</v>
      </c>
      <c r="T18" s="1030" t="s">
        <v>446</v>
      </c>
      <c r="U18" s="11" t="s">
        <v>447</v>
      </c>
      <c r="V18" s="159"/>
      <c r="W18" s="30"/>
      <c r="X18" s="666" t="s">
        <v>194</v>
      </c>
      <c r="Y18" s="205"/>
      <c r="Z18" s="205"/>
      <c r="AA18" s="205"/>
      <c r="AB18" s="205"/>
      <c r="AC18" s="205"/>
      <c r="AD18" s="206"/>
    </row>
    <row r="19" spans="1:31" ht="60" x14ac:dyDescent="0.25">
      <c r="A19"/>
      <c r="B19" s="1280" t="s">
        <v>699</v>
      </c>
      <c r="C19" s="1243" t="s">
        <v>700</v>
      </c>
      <c r="D19" s="1039" t="s">
        <v>701</v>
      </c>
      <c r="E19" s="1040" t="s">
        <v>526</v>
      </c>
      <c r="F19" s="1041" t="s">
        <v>557</v>
      </c>
      <c r="G19" s="1026">
        <v>22</v>
      </c>
      <c r="H19" s="1026"/>
      <c r="I19" s="1026"/>
      <c r="J19" s="1033">
        <v>22</v>
      </c>
      <c r="K19" s="1310" t="s">
        <v>506</v>
      </c>
      <c r="L19" s="770">
        <v>0.6</v>
      </c>
      <c r="M19" s="1026" t="s">
        <v>442</v>
      </c>
      <c r="N19" s="770">
        <v>1</v>
      </c>
      <c r="O19" s="1026">
        <v>2</v>
      </c>
      <c r="P19" s="1026" t="s">
        <v>498</v>
      </c>
      <c r="Q19" s="1023"/>
      <c r="R19" s="1031" t="s">
        <v>497</v>
      </c>
      <c r="S19" s="1026">
        <v>1</v>
      </c>
      <c r="T19" s="1026" t="s">
        <v>448</v>
      </c>
      <c r="U19" s="1033"/>
      <c r="V19" s="309"/>
      <c r="W19" s="811">
        <v>20</v>
      </c>
      <c r="X19" s="812" t="s">
        <v>56</v>
      </c>
      <c r="Y19" s="639" t="s">
        <v>54</v>
      </c>
      <c r="Z19" s="82" t="s">
        <v>47</v>
      </c>
      <c r="AA19" s="82" t="s">
        <v>57</v>
      </c>
      <c r="AB19" s="86" t="s">
        <v>58</v>
      </c>
      <c r="AC19" s="73" t="s">
        <v>59</v>
      </c>
      <c r="AD19" s="83" t="s">
        <v>60</v>
      </c>
    </row>
    <row r="20" spans="1:31" ht="30.75" thickBot="1" x14ac:dyDescent="0.3">
      <c r="A20"/>
      <c r="B20" s="1281"/>
      <c r="C20" s="1243"/>
      <c r="D20" s="54" t="s">
        <v>702</v>
      </c>
      <c r="E20" s="883" t="s">
        <v>392</v>
      </c>
      <c r="F20" s="532" t="s">
        <v>565</v>
      </c>
      <c r="G20" s="1024">
        <v>12</v>
      </c>
      <c r="H20" s="1024">
        <v>3</v>
      </c>
      <c r="I20" s="245"/>
      <c r="J20" s="44">
        <v>9</v>
      </c>
      <c r="K20" s="1310"/>
      <c r="L20" s="774">
        <v>0.4</v>
      </c>
      <c r="M20" s="1025" t="s">
        <v>442</v>
      </c>
      <c r="N20" s="774">
        <v>1</v>
      </c>
      <c r="O20" s="901">
        <v>2</v>
      </c>
      <c r="P20" s="901" t="s">
        <v>501</v>
      </c>
      <c r="Q20" s="902" t="s">
        <v>571</v>
      </c>
      <c r="R20" s="776" t="s">
        <v>497</v>
      </c>
      <c r="S20" s="133">
        <v>1</v>
      </c>
      <c r="T20" s="133" t="s">
        <v>500</v>
      </c>
      <c r="U20" s="896" t="s">
        <v>539</v>
      </c>
      <c r="V20" s="310"/>
      <c r="W20" s="708"/>
      <c r="X20" s="666" t="s">
        <v>195</v>
      </c>
      <c r="Y20" s="258" t="s">
        <v>144</v>
      </c>
      <c r="Z20" s="215" t="s">
        <v>145</v>
      </c>
      <c r="AA20" s="216"/>
      <c r="AB20" s="216"/>
      <c r="AC20" s="216" t="s">
        <v>146</v>
      </c>
      <c r="AD20" s="271" t="s">
        <v>147</v>
      </c>
    </row>
    <row r="21" spans="1:31" ht="30.75" thickBot="1" x14ac:dyDescent="0.3">
      <c r="A21"/>
      <c r="B21" s="1267" t="s">
        <v>429</v>
      </c>
      <c r="C21" s="1242" t="s">
        <v>703</v>
      </c>
      <c r="D21" s="415" t="s">
        <v>704</v>
      </c>
      <c r="E21" s="802" t="s">
        <v>108</v>
      </c>
      <c r="F21" s="802"/>
      <c r="G21" s="1035">
        <v>12</v>
      </c>
      <c r="H21" s="1035">
        <v>6</v>
      </c>
      <c r="I21" s="1035">
        <v>6</v>
      </c>
      <c r="J21" s="19"/>
      <c r="K21" s="1311" t="s">
        <v>433</v>
      </c>
      <c r="L21" s="725">
        <v>0.25</v>
      </c>
      <c r="M21" s="1035" t="s">
        <v>442</v>
      </c>
      <c r="N21" s="725">
        <v>1</v>
      </c>
      <c r="O21" s="1035">
        <v>1</v>
      </c>
      <c r="P21" s="1032" t="s">
        <v>445</v>
      </c>
      <c r="Q21" s="1036" t="s">
        <v>537</v>
      </c>
      <c r="R21" s="778" t="s">
        <v>497</v>
      </c>
      <c r="S21" s="755">
        <v>1</v>
      </c>
      <c r="T21" s="755" t="s">
        <v>516</v>
      </c>
      <c r="U21" s="234" t="s">
        <v>517</v>
      </c>
      <c r="V21" s="309"/>
      <c r="W21" s="638">
        <v>20</v>
      </c>
      <c r="X21" s="529" t="s">
        <v>196</v>
      </c>
      <c r="Y21" s="202"/>
      <c r="Z21" s="202"/>
      <c r="AA21" s="202"/>
      <c r="AB21" s="202" t="s">
        <v>187</v>
      </c>
      <c r="AC21" s="202"/>
      <c r="AD21" s="203"/>
    </row>
    <row r="22" spans="1:31" ht="30" x14ac:dyDescent="0.25">
      <c r="A22"/>
      <c r="B22" s="1268"/>
      <c r="C22" s="1243"/>
      <c r="D22" s="47" t="s">
        <v>705</v>
      </c>
      <c r="E22" s="505" t="s">
        <v>109</v>
      </c>
      <c r="F22" s="883"/>
      <c r="G22" s="1029">
        <v>18</v>
      </c>
      <c r="H22" s="1029">
        <v>9</v>
      </c>
      <c r="I22" s="1029">
        <v>9</v>
      </c>
      <c r="J22" s="30"/>
      <c r="K22" s="1297"/>
      <c r="L22" s="774">
        <v>0.4</v>
      </c>
      <c r="M22" s="1025" t="s">
        <v>442</v>
      </c>
      <c r="N22" s="774">
        <v>1</v>
      </c>
      <c r="O22" s="1025">
        <v>1</v>
      </c>
      <c r="P22" s="1029" t="s">
        <v>445</v>
      </c>
      <c r="Q22" s="50" t="s">
        <v>447</v>
      </c>
      <c r="R22" s="790" t="s">
        <v>497</v>
      </c>
      <c r="S22" s="763">
        <v>1</v>
      </c>
      <c r="T22" s="763" t="s">
        <v>516</v>
      </c>
      <c r="U22" s="767" t="s">
        <v>517</v>
      </c>
      <c r="V22" s="823"/>
      <c r="W22" s="24"/>
      <c r="X22" s="529" t="s">
        <v>196</v>
      </c>
      <c r="Y22" s="202"/>
      <c r="Z22" s="202"/>
      <c r="AA22" s="202"/>
      <c r="AB22" s="202" t="s">
        <v>187</v>
      </c>
      <c r="AC22" s="202"/>
      <c r="AD22" s="203"/>
    </row>
    <row r="23" spans="1:31" ht="30.75" thickBot="1" x14ac:dyDescent="0.3">
      <c r="A23"/>
      <c r="B23" s="1269"/>
      <c r="C23" s="1244"/>
      <c r="D23" s="31" t="s">
        <v>706</v>
      </c>
      <c r="E23" s="25" t="s">
        <v>110</v>
      </c>
      <c r="F23" s="594" t="s">
        <v>564</v>
      </c>
      <c r="G23" s="1030">
        <v>15</v>
      </c>
      <c r="H23" s="1030"/>
      <c r="I23" s="1030"/>
      <c r="J23" s="11">
        <v>15</v>
      </c>
      <c r="K23" s="1298"/>
      <c r="L23" s="726">
        <v>0.35</v>
      </c>
      <c r="M23" s="1030" t="s">
        <v>442</v>
      </c>
      <c r="N23" s="726">
        <v>1</v>
      </c>
      <c r="O23" s="133">
        <v>1</v>
      </c>
      <c r="P23" s="133" t="s">
        <v>535</v>
      </c>
      <c r="Q23" s="896" t="s">
        <v>572</v>
      </c>
      <c r="R23" s="59" t="s">
        <v>497</v>
      </c>
      <c r="S23" s="753">
        <v>1</v>
      </c>
      <c r="T23" s="753" t="s">
        <v>516</v>
      </c>
      <c r="U23" s="44" t="s">
        <v>538</v>
      </c>
      <c r="V23" s="302"/>
      <c r="W23" s="42"/>
      <c r="X23" s="813" t="s">
        <v>536</v>
      </c>
      <c r="Y23" s="80"/>
      <c r="Z23" s="80"/>
      <c r="AA23" s="92"/>
      <c r="AB23" s="93"/>
      <c r="AC23" s="713" t="s">
        <v>174</v>
      </c>
      <c r="AD23" s="714" t="s">
        <v>175</v>
      </c>
    </row>
    <row r="24" spans="1:31" ht="30.75" customHeight="1" x14ac:dyDescent="0.25">
      <c r="A24"/>
      <c r="B24" s="1268" t="s">
        <v>714</v>
      </c>
      <c r="C24" s="1246" t="s">
        <v>715</v>
      </c>
      <c r="D24" s="1039" t="s">
        <v>716</v>
      </c>
      <c r="E24" s="162" t="s">
        <v>393</v>
      </c>
      <c r="F24" s="162"/>
      <c r="G24" s="754">
        <v>16</v>
      </c>
      <c r="H24" s="755">
        <v>8</v>
      </c>
      <c r="I24" s="755">
        <v>8</v>
      </c>
      <c r="J24" s="413"/>
      <c r="K24" s="1293" t="s">
        <v>433</v>
      </c>
      <c r="L24" s="774">
        <v>0.4</v>
      </c>
      <c r="M24" s="754" t="s">
        <v>442</v>
      </c>
      <c r="N24" s="774">
        <v>1</v>
      </c>
      <c r="O24" s="754">
        <v>1</v>
      </c>
      <c r="P24" s="837" t="s">
        <v>558</v>
      </c>
      <c r="Q24" s="234" t="s">
        <v>447</v>
      </c>
      <c r="R24" s="897" t="s">
        <v>497</v>
      </c>
      <c r="S24" s="898">
        <v>1</v>
      </c>
      <c r="T24" s="898" t="s">
        <v>445</v>
      </c>
      <c r="U24" s="899" t="s">
        <v>447</v>
      </c>
      <c r="V24" s="158"/>
      <c r="W24" s="37"/>
      <c r="X24" s="671" t="s">
        <v>194</v>
      </c>
      <c r="Y24" s="255" t="s">
        <v>144</v>
      </c>
      <c r="Z24" s="202"/>
      <c r="AA24" s="202"/>
      <c r="AB24" s="202"/>
      <c r="AC24" s="202"/>
      <c r="AD24" s="214" t="s">
        <v>125</v>
      </c>
    </row>
    <row r="25" spans="1:31" ht="30.75" thickBot="1" x14ac:dyDescent="0.3">
      <c r="A25"/>
      <c r="B25" s="1268"/>
      <c r="C25" s="1246"/>
      <c r="D25" s="31" t="s">
        <v>716</v>
      </c>
      <c r="E25" s="157" t="s">
        <v>394</v>
      </c>
      <c r="F25" s="157"/>
      <c r="G25" s="764">
        <v>20</v>
      </c>
      <c r="H25" s="764">
        <v>4</v>
      </c>
      <c r="I25" s="26"/>
      <c r="J25" s="458">
        <v>16</v>
      </c>
      <c r="K25" s="1302"/>
      <c r="L25" s="726">
        <v>0.6</v>
      </c>
      <c r="M25" s="764" t="s">
        <v>442</v>
      </c>
      <c r="N25" s="726">
        <v>1</v>
      </c>
      <c r="O25" s="764">
        <v>1</v>
      </c>
      <c r="P25" s="839" t="s">
        <v>558</v>
      </c>
      <c r="Q25" s="134" t="s">
        <v>539</v>
      </c>
      <c r="R25" s="900" t="s">
        <v>497</v>
      </c>
      <c r="S25" s="133">
        <v>1</v>
      </c>
      <c r="T25" s="133" t="s">
        <v>500</v>
      </c>
      <c r="U25" s="134" t="s">
        <v>539</v>
      </c>
      <c r="V25" s="303">
        <v>24</v>
      </c>
      <c r="W25" s="13"/>
      <c r="X25" s="666" t="s">
        <v>195</v>
      </c>
      <c r="Y25" s="258" t="s">
        <v>144</v>
      </c>
      <c r="Z25" s="215" t="s">
        <v>145</v>
      </c>
      <c r="AA25" s="216"/>
      <c r="AB25" s="216"/>
      <c r="AC25" s="216" t="s">
        <v>146</v>
      </c>
      <c r="AD25" s="271" t="s">
        <v>147</v>
      </c>
    </row>
    <row r="26" spans="1:31" ht="30" x14ac:dyDescent="0.25">
      <c r="A26"/>
      <c r="B26" s="1280" t="s">
        <v>406</v>
      </c>
      <c r="C26" s="1303" t="s">
        <v>707</v>
      </c>
      <c r="D26" s="415" t="s">
        <v>708</v>
      </c>
      <c r="E26" s="523" t="s">
        <v>268</v>
      </c>
      <c r="F26" s="299" t="s">
        <v>560</v>
      </c>
      <c r="G26" s="7">
        <v>20</v>
      </c>
      <c r="H26" s="7"/>
      <c r="I26" s="7">
        <v>20</v>
      </c>
      <c r="J26" s="8"/>
      <c r="K26" s="1304" t="s">
        <v>433</v>
      </c>
      <c r="L26" s="725">
        <v>0.5</v>
      </c>
      <c r="M26" s="765" t="s">
        <v>442</v>
      </c>
      <c r="N26" s="725">
        <v>1</v>
      </c>
      <c r="O26" s="765">
        <v>1</v>
      </c>
      <c r="P26" s="840" t="s">
        <v>559</v>
      </c>
      <c r="Q26" s="150" t="s">
        <v>27</v>
      </c>
      <c r="R26" s="789" t="s">
        <v>497</v>
      </c>
      <c r="S26" s="755">
        <v>1</v>
      </c>
      <c r="T26" s="755" t="s">
        <v>448</v>
      </c>
      <c r="U26" s="234"/>
      <c r="V26" s="417"/>
      <c r="W26" s="398"/>
      <c r="X26" s="816" t="s">
        <v>200</v>
      </c>
      <c r="Y26" s="817" t="s">
        <v>54</v>
      </c>
      <c r="Z26" s="818" t="s">
        <v>47</v>
      </c>
      <c r="AA26" s="819"/>
      <c r="AB26" s="819"/>
      <c r="AC26" s="820" t="s">
        <v>148</v>
      </c>
      <c r="AD26" s="821" t="s">
        <v>149</v>
      </c>
    </row>
    <row r="27" spans="1:31" ht="30.75" thickBot="1" x14ac:dyDescent="0.3">
      <c r="A27"/>
      <c r="B27" s="1281"/>
      <c r="C27" s="1270"/>
      <c r="D27" s="47" t="s">
        <v>709</v>
      </c>
      <c r="E27" s="436" t="s">
        <v>269</v>
      </c>
      <c r="F27" s="437" t="s">
        <v>560</v>
      </c>
      <c r="G27" s="838">
        <v>20</v>
      </c>
      <c r="H27" s="838"/>
      <c r="I27" s="838"/>
      <c r="J27" s="842">
        <v>20</v>
      </c>
      <c r="K27" s="1305"/>
      <c r="L27" s="748">
        <v>0.5</v>
      </c>
      <c r="M27" s="838" t="s">
        <v>442</v>
      </c>
      <c r="N27" s="748">
        <v>1</v>
      </c>
      <c r="O27" s="838">
        <v>1</v>
      </c>
      <c r="P27" s="838" t="s">
        <v>559</v>
      </c>
      <c r="Q27" s="842" t="s">
        <v>27</v>
      </c>
      <c r="R27" s="786" t="s">
        <v>497</v>
      </c>
      <c r="S27" s="838">
        <v>1</v>
      </c>
      <c r="T27" s="838" t="s">
        <v>448</v>
      </c>
      <c r="U27" s="842" t="s">
        <v>499</v>
      </c>
      <c r="V27" s="887"/>
      <c r="W27" s="46"/>
      <c r="X27" s="432" t="s">
        <v>200</v>
      </c>
      <c r="Y27" s="434" t="s">
        <v>54</v>
      </c>
      <c r="Z27" s="74" t="s">
        <v>47</v>
      </c>
      <c r="AA27" s="71"/>
      <c r="AB27" s="71"/>
      <c r="AC27" s="76" t="s">
        <v>148</v>
      </c>
      <c r="AD27" s="149" t="s">
        <v>149</v>
      </c>
    </row>
    <row r="28" spans="1:31" ht="30.75" customHeight="1" x14ac:dyDescent="0.25">
      <c r="A28"/>
      <c r="B28" s="1280" t="s">
        <v>710</v>
      </c>
      <c r="C28" s="1267" t="s">
        <v>711</v>
      </c>
      <c r="D28" s="1039" t="s">
        <v>712</v>
      </c>
      <c r="E28" s="523" t="s">
        <v>418</v>
      </c>
      <c r="F28" s="524" t="s">
        <v>561</v>
      </c>
      <c r="G28" s="840">
        <v>12</v>
      </c>
      <c r="H28" s="840">
        <v>6</v>
      </c>
      <c r="I28" s="840">
        <v>6</v>
      </c>
      <c r="J28" s="841"/>
      <c r="K28" s="1292" t="s">
        <v>433</v>
      </c>
      <c r="L28" s="725">
        <v>0.3</v>
      </c>
      <c r="M28" s="765" t="s">
        <v>442</v>
      </c>
      <c r="N28" s="725">
        <v>1</v>
      </c>
      <c r="O28" s="765">
        <v>1</v>
      </c>
      <c r="P28" s="765" t="s">
        <v>445</v>
      </c>
      <c r="Q28" s="766" t="s">
        <v>447</v>
      </c>
      <c r="R28" s="775" t="s">
        <v>497</v>
      </c>
      <c r="S28" s="765">
        <v>1</v>
      </c>
      <c r="T28" s="765" t="s">
        <v>445</v>
      </c>
      <c r="U28" s="766" t="s">
        <v>499</v>
      </c>
      <c r="V28" s="158"/>
      <c r="W28" s="19"/>
      <c r="X28" s="672" t="s">
        <v>200</v>
      </c>
      <c r="Y28" s="255" t="s">
        <v>54</v>
      </c>
      <c r="Z28" s="211" t="s">
        <v>47</v>
      </c>
      <c r="AA28" s="218"/>
      <c r="AB28" s="218"/>
      <c r="AC28" s="212" t="s">
        <v>148</v>
      </c>
      <c r="AD28" s="213" t="s">
        <v>149</v>
      </c>
    </row>
    <row r="29" spans="1:31" ht="75.75" thickBot="1" x14ac:dyDescent="0.3">
      <c r="A29"/>
      <c r="B29" s="1281"/>
      <c r="C29" s="1269"/>
      <c r="D29" s="31" t="s">
        <v>713</v>
      </c>
      <c r="E29" s="805" t="s">
        <v>532</v>
      </c>
      <c r="F29" s="594" t="s">
        <v>563</v>
      </c>
      <c r="G29" s="839">
        <v>28</v>
      </c>
      <c r="H29" s="839">
        <v>10</v>
      </c>
      <c r="I29" s="839">
        <v>18</v>
      </c>
      <c r="J29" s="11"/>
      <c r="K29" s="1293"/>
      <c r="L29" s="747">
        <v>0.7</v>
      </c>
      <c r="M29" s="753" t="s">
        <v>442</v>
      </c>
      <c r="N29" s="747">
        <v>1</v>
      </c>
      <c r="O29" s="754">
        <v>2</v>
      </c>
      <c r="P29" s="754" t="s">
        <v>533</v>
      </c>
      <c r="Q29" s="50" t="s">
        <v>447</v>
      </c>
      <c r="R29" s="832" t="s">
        <v>503</v>
      </c>
      <c r="S29" s="754">
        <v>1</v>
      </c>
      <c r="T29" s="754" t="s">
        <v>445</v>
      </c>
      <c r="U29" s="50" t="s">
        <v>534</v>
      </c>
      <c r="V29" s="277"/>
      <c r="W29" s="40"/>
      <c r="X29" s="399" t="s">
        <v>45</v>
      </c>
      <c r="Y29" s="235" t="s">
        <v>46</v>
      </c>
      <c r="Z29" s="235" t="s">
        <v>47</v>
      </c>
      <c r="AA29" s="235"/>
      <c r="AB29" s="95"/>
      <c r="AC29" s="237" t="s">
        <v>48</v>
      </c>
      <c r="AD29" s="238" t="s">
        <v>49</v>
      </c>
    </row>
    <row r="30" spans="1:31" ht="30.75" thickBot="1" x14ac:dyDescent="0.3">
      <c r="A30"/>
      <c r="B30" s="1280" t="s">
        <v>717</v>
      </c>
      <c r="C30" s="1267" t="s">
        <v>718</v>
      </c>
      <c r="D30" s="1039" t="s">
        <v>719</v>
      </c>
      <c r="E30" s="523" t="s">
        <v>274</v>
      </c>
      <c r="F30" s="524" t="s">
        <v>561</v>
      </c>
      <c r="G30" s="840">
        <v>12</v>
      </c>
      <c r="H30" s="840">
        <v>6</v>
      </c>
      <c r="I30" s="840">
        <v>6</v>
      </c>
      <c r="J30" s="19"/>
      <c r="K30" s="1290" t="s">
        <v>433</v>
      </c>
      <c r="L30" s="725">
        <v>0.25</v>
      </c>
      <c r="M30" s="765" t="s">
        <v>442</v>
      </c>
      <c r="N30" s="725">
        <v>1</v>
      </c>
      <c r="O30" s="765">
        <v>1</v>
      </c>
      <c r="P30" s="765" t="s">
        <v>445</v>
      </c>
      <c r="Q30" s="834" t="s">
        <v>447</v>
      </c>
      <c r="R30" s="835" t="s">
        <v>497</v>
      </c>
      <c r="S30" s="765">
        <v>1</v>
      </c>
      <c r="T30" s="765" t="s">
        <v>448</v>
      </c>
      <c r="U30" s="834" t="s">
        <v>514</v>
      </c>
      <c r="V30" s="34"/>
      <c r="W30" s="19"/>
      <c r="X30" t="s">
        <v>550</v>
      </c>
      <c r="Y30" s="270" t="s">
        <v>291</v>
      </c>
      <c r="Z30" s="82" t="s">
        <v>47</v>
      </c>
      <c r="AA30" s="82"/>
      <c r="AB30" s="552"/>
      <c r="AC30" s="84"/>
      <c r="AD30" s="683" t="s">
        <v>291</v>
      </c>
      <c r="AE30" s="1407" t="s">
        <v>794</v>
      </c>
    </row>
    <row r="31" spans="1:31" ht="30" x14ac:dyDescent="0.25">
      <c r="A31"/>
      <c r="B31" s="1281"/>
      <c r="C31" s="1268"/>
      <c r="D31" s="47" t="s">
        <v>720</v>
      </c>
      <c r="E31" s="436" t="s">
        <v>275</v>
      </c>
      <c r="F31" s="437" t="s">
        <v>561</v>
      </c>
      <c r="G31" s="838">
        <v>12</v>
      </c>
      <c r="H31" s="838">
        <v>6</v>
      </c>
      <c r="I31" s="838">
        <v>6</v>
      </c>
      <c r="J31" s="699"/>
      <c r="K31" s="1294"/>
      <c r="L31" s="748">
        <v>0.25</v>
      </c>
      <c r="M31" s="763" t="s">
        <v>442</v>
      </c>
      <c r="N31" s="748">
        <v>1</v>
      </c>
      <c r="O31" s="763">
        <v>1</v>
      </c>
      <c r="P31" s="763" t="s">
        <v>445</v>
      </c>
      <c r="Q31" s="679" t="s">
        <v>447</v>
      </c>
      <c r="R31" s="52" t="s">
        <v>497</v>
      </c>
      <c r="S31" s="763">
        <v>1</v>
      </c>
      <c r="T31" s="763" t="s">
        <v>448</v>
      </c>
      <c r="U31" s="679" t="s">
        <v>514</v>
      </c>
      <c r="V31" s="46"/>
      <c r="W31" s="30"/>
      <c r="X31" s="109" t="s">
        <v>549</v>
      </c>
      <c r="Y31" s="82"/>
      <c r="Z31" s="82"/>
      <c r="AA31" s="82"/>
      <c r="AB31" s="552"/>
      <c r="AC31" s="84"/>
      <c r="AD31" s="213" t="s">
        <v>158</v>
      </c>
      <c r="AE31" s="1408"/>
    </row>
    <row r="32" spans="1:31" ht="30.75" thickBot="1" x14ac:dyDescent="0.3">
      <c r="A32"/>
      <c r="B32" s="1281"/>
      <c r="C32" s="1268"/>
      <c r="D32" s="47" t="s">
        <v>721</v>
      </c>
      <c r="E32" s="436" t="s">
        <v>276</v>
      </c>
      <c r="F32" s="437" t="s">
        <v>561</v>
      </c>
      <c r="G32" s="838">
        <v>12</v>
      </c>
      <c r="H32" s="838">
        <v>6</v>
      </c>
      <c r="I32" s="838">
        <v>6</v>
      </c>
      <c r="J32" s="699"/>
      <c r="K32" s="1294"/>
      <c r="L32" s="748">
        <v>0.25</v>
      </c>
      <c r="M32" s="763" t="s">
        <v>442</v>
      </c>
      <c r="N32" s="748">
        <v>1</v>
      </c>
      <c r="O32" s="763">
        <v>1</v>
      </c>
      <c r="P32" s="763" t="s">
        <v>445</v>
      </c>
      <c r="Q32" s="679" t="s">
        <v>447</v>
      </c>
      <c r="R32" s="52" t="s">
        <v>497</v>
      </c>
      <c r="S32" s="763">
        <v>1</v>
      </c>
      <c r="T32" s="763" t="s">
        <v>448</v>
      </c>
      <c r="U32" s="679" t="s">
        <v>514</v>
      </c>
      <c r="V32" s="46"/>
      <c r="W32" s="30"/>
      <c r="X32" s="688" t="s">
        <v>204</v>
      </c>
      <c r="Y32" s="434"/>
      <c r="Z32" s="74"/>
      <c r="AA32" s="71"/>
      <c r="AB32" s="71"/>
      <c r="AC32" s="76"/>
      <c r="AD32" s="217" t="s">
        <v>156</v>
      </c>
      <c r="AE32" s="1408"/>
    </row>
    <row r="33" spans="1:32" ht="45" x14ac:dyDescent="0.25">
      <c r="A33"/>
      <c r="B33" s="1281"/>
      <c r="C33" s="1268"/>
      <c r="D33" s="47" t="s">
        <v>722</v>
      </c>
      <c r="E33" s="38" t="s">
        <v>277</v>
      </c>
      <c r="F33" s="38"/>
      <c r="G33" s="328">
        <v>18</v>
      </c>
      <c r="H33" s="1097"/>
      <c r="I33" s="1097">
        <v>18</v>
      </c>
      <c r="J33" s="1037"/>
      <c r="K33" s="1294"/>
      <c r="L33" s="814">
        <v>0.25</v>
      </c>
      <c r="M33" s="763" t="s">
        <v>442</v>
      </c>
      <c r="N33" s="748">
        <v>1</v>
      </c>
      <c r="O33" s="763">
        <v>1</v>
      </c>
      <c r="P33" s="763" t="s">
        <v>507</v>
      </c>
      <c r="Q33" s="763"/>
      <c r="R33" s="1390" t="s">
        <v>508</v>
      </c>
      <c r="S33" s="1391"/>
      <c r="T33" s="1391"/>
      <c r="U33" s="1392"/>
      <c r="V33" s="46"/>
      <c r="W33" s="23">
        <v>6</v>
      </c>
      <c r="X33" s="110" t="s">
        <v>63</v>
      </c>
      <c r="Y33" s="80" t="s">
        <v>64</v>
      </c>
      <c r="Z33" s="80" t="s">
        <v>65</v>
      </c>
      <c r="AA33" s="403" t="s">
        <v>66</v>
      </c>
      <c r="AB33" s="404"/>
      <c r="AC33" s="405" t="s">
        <v>67</v>
      </c>
      <c r="AD33" s="736" t="s">
        <v>68</v>
      </c>
      <c r="AE33" s="1408"/>
    </row>
    <row r="34" spans="1:32" ht="45.75" thickBot="1" x14ac:dyDescent="0.3">
      <c r="A34"/>
      <c r="B34" s="1281"/>
      <c r="C34" s="1022"/>
      <c r="D34" s="67"/>
      <c r="E34" s="969"/>
      <c r="F34" s="969"/>
      <c r="G34" s="1034"/>
      <c r="H34" s="1025"/>
      <c r="I34" s="1025"/>
      <c r="J34" s="50"/>
      <c r="K34" s="1291"/>
      <c r="L34" s="773"/>
      <c r="M34" s="1107"/>
      <c r="N34" s="747"/>
      <c r="O34" s="1107"/>
      <c r="P34" s="1107"/>
      <c r="Q34" s="1107"/>
      <c r="R34" s="1175"/>
      <c r="S34" s="971"/>
      <c r="T34" s="971"/>
      <c r="U34" s="971"/>
      <c r="V34" s="245"/>
      <c r="W34" s="41"/>
      <c r="X34" s="356" t="s">
        <v>460</v>
      </c>
      <c r="Y34" s="87" t="s">
        <v>36</v>
      </c>
      <c r="Z34" s="87" t="s">
        <v>29</v>
      </c>
      <c r="AA34" s="241" t="s">
        <v>70</v>
      </c>
      <c r="AB34" s="242"/>
      <c r="AC34" s="243" t="s">
        <v>71</v>
      </c>
      <c r="AD34" s="244" t="s">
        <v>72</v>
      </c>
      <c r="AE34" s="1409"/>
    </row>
    <row r="35" spans="1:32" ht="45.75" thickBot="1" x14ac:dyDescent="0.3">
      <c r="A35"/>
      <c r="B35" s="1176" t="s">
        <v>1</v>
      </c>
      <c r="C35" s="1087" t="s">
        <v>2</v>
      </c>
      <c r="D35" s="1087" t="s">
        <v>817</v>
      </c>
      <c r="E35" s="1087" t="s">
        <v>3</v>
      </c>
      <c r="F35" s="1087" t="s">
        <v>552</v>
      </c>
      <c r="G35" s="1087" t="s">
        <v>623</v>
      </c>
      <c r="H35" s="1087" t="s">
        <v>8</v>
      </c>
      <c r="I35" s="1087" t="s">
        <v>9</v>
      </c>
      <c r="J35" s="1177" t="s">
        <v>10</v>
      </c>
      <c r="K35" s="1085" t="s">
        <v>434</v>
      </c>
      <c r="L35" s="1086" t="s">
        <v>435</v>
      </c>
      <c r="M35" s="1086" t="s">
        <v>436</v>
      </c>
      <c r="N35" s="1086" t="s">
        <v>576</v>
      </c>
      <c r="O35" s="1086" t="s">
        <v>437</v>
      </c>
      <c r="P35" s="1086" t="s">
        <v>438</v>
      </c>
      <c r="Q35" s="1178" t="s">
        <v>439</v>
      </c>
      <c r="R35" s="1179" t="s">
        <v>345</v>
      </c>
      <c r="S35" s="1086" t="s">
        <v>437</v>
      </c>
      <c r="T35" s="1086" t="s">
        <v>438</v>
      </c>
      <c r="U35" s="1178" t="s">
        <v>439</v>
      </c>
      <c r="V35" s="1180"/>
      <c r="W35" s="1181"/>
      <c r="X35" s="1182"/>
      <c r="Y35" s="1174"/>
      <c r="Z35" s="1169"/>
      <c r="AA35" s="1170"/>
      <c r="AC35" s="1171"/>
      <c r="AD35" s="1172"/>
      <c r="AE35" s="1167"/>
      <c r="AF35" s="1168"/>
    </row>
    <row r="36" spans="1:32" ht="15.75" thickBot="1" x14ac:dyDescent="0.3">
      <c r="A36"/>
      <c r="B36" s="1193"/>
      <c r="C36" s="1194"/>
      <c r="D36" s="1194"/>
      <c r="E36" s="1195"/>
      <c r="F36" s="1195"/>
      <c r="G36" s="1195">
        <f>SUM(G37:G43)</f>
        <v>96</v>
      </c>
      <c r="H36" s="1195">
        <f>SUM(H37:H43)</f>
        <v>25</v>
      </c>
      <c r="I36" s="1195">
        <f>SUM(I37:I43)</f>
        <v>17</v>
      </c>
      <c r="J36" s="1195">
        <f>SUM(J37:J43)</f>
        <v>54</v>
      </c>
      <c r="K36" s="1196">
        <f>SUM(H36:J36)</f>
        <v>96</v>
      </c>
      <c r="L36" s="1197"/>
      <c r="M36" s="1198"/>
      <c r="N36" s="1197"/>
      <c r="O36" s="1197"/>
      <c r="P36" s="1197"/>
      <c r="Q36" s="1199"/>
      <c r="R36" s="1104"/>
      <c r="S36" s="1197"/>
      <c r="T36" s="1197"/>
      <c r="U36" s="1199"/>
      <c r="V36" s="1200"/>
      <c r="W36" s="15"/>
      <c r="X36" s="321"/>
      <c r="Y36" s="1174"/>
      <c r="Z36" s="1201"/>
      <c r="AA36" s="1202"/>
      <c r="AC36" s="1171"/>
      <c r="AD36" s="1172"/>
      <c r="AE36" s="1167"/>
      <c r="AF36" s="1168"/>
    </row>
    <row r="37" spans="1:32" ht="30" x14ac:dyDescent="0.25">
      <c r="A37"/>
      <c r="B37" s="1280" t="s">
        <v>430</v>
      </c>
      <c r="C37" s="1245" t="s">
        <v>723</v>
      </c>
      <c r="D37" s="156" t="s">
        <v>724</v>
      </c>
      <c r="E37" s="1369" t="s">
        <v>14</v>
      </c>
      <c r="F37" s="1248" t="s">
        <v>574</v>
      </c>
      <c r="G37" s="1106">
        <v>20</v>
      </c>
      <c r="H37" s="1106"/>
      <c r="I37" s="1106"/>
      <c r="J37" s="336">
        <v>20</v>
      </c>
      <c r="K37" s="1276" t="s">
        <v>433</v>
      </c>
      <c r="L37" s="907">
        <v>0.5</v>
      </c>
      <c r="M37" s="309" t="s">
        <v>442</v>
      </c>
      <c r="N37" s="725">
        <v>0.5</v>
      </c>
      <c r="O37" s="1035">
        <v>1</v>
      </c>
      <c r="P37" s="1035" t="s">
        <v>577</v>
      </c>
      <c r="Q37" s="1036"/>
      <c r="R37" s="1278" t="s">
        <v>503</v>
      </c>
      <c r="S37" s="1263">
        <v>1</v>
      </c>
      <c r="T37" s="1263" t="s">
        <v>445</v>
      </c>
      <c r="U37" s="1265" t="s">
        <v>517</v>
      </c>
      <c r="V37" s="309"/>
      <c r="W37" s="1036"/>
      <c r="X37" s="106" t="s">
        <v>30</v>
      </c>
      <c r="Y37" s="100"/>
      <c r="Z37" s="101"/>
      <c r="AA37" s="102"/>
      <c r="AB37" s="103"/>
      <c r="AC37" s="100" t="s">
        <v>31</v>
      </c>
      <c r="AD37" s="104" t="s">
        <v>32</v>
      </c>
    </row>
    <row r="38" spans="1:32" x14ac:dyDescent="0.25">
      <c r="A38"/>
      <c r="B38" s="1281"/>
      <c r="C38" s="1246"/>
      <c r="D38" s="307"/>
      <c r="E38" s="1370"/>
      <c r="F38" s="1249"/>
      <c r="G38" s="1108"/>
      <c r="H38" s="1108"/>
      <c r="I38" s="1108"/>
      <c r="J38" s="857"/>
      <c r="K38" s="1277"/>
      <c r="L38" s="770"/>
      <c r="M38" s="860" t="s">
        <v>443</v>
      </c>
      <c r="N38" s="774">
        <v>0.5</v>
      </c>
      <c r="O38" s="1108"/>
      <c r="P38" s="1108" t="s">
        <v>445</v>
      </c>
      <c r="Q38" s="50" t="s">
        <v>534</v>
      </c>
      <c r="R38" s="1279"/>
      <c r="S38" s="1264"/>
      <c r="T38" s="1264"/>
      <c r="U38" s="1266"/>
      <c r="V38" s="860"/>
      <c r="W38" s="50"/>
      <c r="X38" s="904"/>
      <c r="Y38" s="100"/>
      <c r="Z38" s="101"/>
      <c r="AA38" s="102"/>
      <c r="AB38" s="103"/>
      <c r="AC38" s="100"/>
      <c r="AD38" s="104"/>
    </row>
    <row r="39" spans="1:32" ht="30.75" thickBot="1" x14ac:dyDescent="0.3">
      <c r="A39"/>
      <c r="B39" s="1321"/>
      <c r="C39" s="1247"/>
      <c r="D39" s="307" t="s">
        <v>725</v>
      </c>
      <c r="E39" s="14" t="s">
        <v>15</v>
      </c>
      <c r="F39" s="894" t="s">
        <v>575</v>
      </c>
      <c r="G39" s="1105">
        <v>18</v>
      </c>
      <c r="H39" s="1105">
        <v>9</v>
      </c>
      <c r="I39" s="1105">
        <v>9</v>
      </c>
      <c r="J39" s="337"/>
      <c r="K39" s="1272"/>
      <c r="L39" s="771">
        <v>0.5</v>
      </c>
      <c r="M39" s="1105" t="s">
        <v>442</v>
      </c>
      <c r="N39" s="726">
        <v>1</v>
      </c>
      <c r="O39" s="1105">
        <v>1</v>
      </c>
      <c r="P39" s="1105" t="s">
        <v>445</v>
      </c>
      <c r="Q39" s="11" t="s">
        <v>447</v>
      </c>
      <c r="R39" s="777" t="s">
        <v>497</v>
      </c>
      <c r="S39" s="1107">
        <v>1</v>
      </c>
      <c r="T39" s="1107" t="s">
        <v>445</v>
      </c>
      <c r="U39" s="44" t="s">
        <v>447</v>
      </c>
      <c r="V39" s="859"/>
      <c r="W39" s="44"/>
      <c r="X39" s="641" t="s">
        <v>30</v>
      </c>
      <c r="Y39" s="71"/>
      <c r="Z39" s="74"/>
      <c r="AA39" s="75"/>
      <c r="AB39" s="76"/>
      <c r="AC39" s="71" t="s">
        <v>31</v>
      </c>
      <c r="AD39" s="77" t="s">
        <v>32</v>
      </c>
    </row>
    <row r="40" spans="1:32" ht="75" x14ac:dyDescent="0.25">
      <c r="B40" s="1280" t="s">
        <v>730</v>
      </c>
      <c r="C40" s="1267" t="s">
        <v>726</v>
      </c>
      <c r="D40" s="523" t="s">
        <v>727</v>
      </c>
      <c r="E40" s="804" t="s">
        <v>818</v>
      </c>
      <c r="F40" s="889" t="s">
        <v>561</v>
      </c>
      <c r="G40" s="1035">
        <v>12</v>
      </c>
      <c r="H40" s="1035">
        <v>6</v>
      </c>
      <c r="I40" s="1035">
        <v>6</v>
      </c>
      <c r="J40" s="19"/>
      <c r="K40" s="1287" t="s">
        <v>506</v>
      </c>
      <c r="L40" s="725"/>
      <c r="M40" s="1035"/>
      <c r="N40" s="725"/>
      <c r="O40" s="1035"/>
      <c r="P40" s="1035"/>
      <c r="Q40" s="1173"/>
      <c r="R40" s="782" t="s">
        <v>791</v>
      </c>
      <c r="S40" s="1035">
        <v>1</v>
      </c>
      <c r="T40" s="1035" t="s">
        <v>448</v>
      </c>
      <c r="U40" s="941" t="s">
        <v>514</v>
      </c>
      <c r="V40" s="315">
        <v>12</v>
      </c>
      <c r="W40" s="1184"/>
      <c r="X40" s="1185" t="s">
        <v>783</v>
      </c>
      <c r="Y40" s="1398" t="s">
        <v>795</v>
      </c>
      <c r="Z40" s="1401" t="s">
        <v>796</v>
      </c>
      <c r="AA40" s="1402"/>
    </row>
    <row r="41" spans="1:32" ht="60" customHeight="1" x14ac:dyDescent="0.25">
      <c r="B41" s="1281"/>
      <c r="C41" s="1268"/>
      <c r="D41" s="1388" t="s">
        <v>728</v>
      </c>
      <c r="E41" s="1393" t="s">
        <v>823</v>
      </c>
      <c r="F41" s="1395" t="s">
        <v>824</v>
      </c>
      <c r="G41" s="1396">
        <v>12</v>
      </c>
      <c r="H41" s="1348"/>
      <c r="I41" s="1348"/>
      <c r="J41" s="1412">
        <v>12</v>
      </c>
      <c r="K41" s="1288"/>
      <c r="L41" s="748">
        <v>0.5</v>
      </c>
      <c r="M41" s="1148" t="s">
        <v>442</v>
      </c>
      <c r="N41" s="748">
        <v>1</v>
      </c>
      <c r="O41" s="1148">
        <v>1</v>
      </c>
      <c r="P41" s="1148" t="s">
        <v>792</v>
      </c>
      <c r="Q41" s="1206"/>
      <c r="R41" s="1252"/>
      <c r="S41" s="1418">
        <v>1</v>
      </c>
      <c r="T41" s="1418" t="s">
        <v>500</v>
      </c>
      <c r="U41" s="1338" t="s">
        <v>523</v>
      </c>
      <c r="V41" s="823"/>
      <c r="W41" s="391"/>
      <c r="X41" s="1190" t="s">
        <v>820</v>
      </c>
      <c r="Y41" s="1399"/>
      <c r="Z41" s="1403"/>
      <c r="AA41" s="1404"/>
    </row>
    <row r="42" spans="1:32" ht="60" customHeight="1" thickBot="1" x14ac:dyDescent="0.3">
      <c r="B42" s="1281"/>
      <c r="C42" s="1268"/>
      <c r="D42" s="1389"/>
      <c r="E42" s="1394"/>
      <c r="F42" s="1395"/>
      <c r="G42" s="1397"/>
      <c r="H42" s="1264"/>
      <c r="I42" s="1264"/>
      <c r="J42" s="1266"/>
      <c r="K42" s="1288"/>
      <c r="L42" s="748">
        <v>0.5</v>
      </c>
      <c r="M42" s="1148" t="s">
        <v>442</v>
      </c>
      <c r="N42" s="748">
        <v>1</v>
      </c>
      <c r="O42" s="1148">
        <v>1</v>
      </c>
      <c r="P42" s="1148" t="s">
        <v>500</v>
      </c>
      <c r="Q42" s="124" t="s">
        <v>538</v>
      </c>
      <c r="R42" s="1283"/>
      <c r="S42" s="1419"/>
      <c r="T42" s="1419"/>
      <c r="U42" s="1420"/>
      <c r="V42" s="332"/>
      <c r="W42" s="1186"/>
      <c r="X42" s="1191" t="s">
        <v>784</v>
      </c>
      <c r="Y42" s="1399"/>
      <c r="Z42" s="1403"/>
      <c r="AA42" s="1404"/>
    </row>
    <row r="43" spans="1:32" ht="60" customHeight="1" thickBot="1" x14ac:dyDescent="0.3">
      <c r="B43" s="1281"/>
      <c r="C43" s="1268"/>
      <c r="D43" s="619"/>
      <c r="E43" s="1192" t="s">
        <v>821</v>
      </c>
      <c r="F43" s="1388" t="s">
        <v>822</v>
      </c>
      <c r="G43" s="1348">
        <v>34</v>
      </c>
      <c r="H43" s="1348">
        <v>10</v>
      </c>
      <c r="I43" s="1348">
        <v>2</v>
      </c>
      <c r="J43" s="1412">
        <v>22</v>
      </c>
      <c r="K43" s="1288"/>
      <c r="L43" s="770">
        <v>0.5</v>
      </c>
      <c r="M43" s="1149" t="s">
        <v>442</v>
      </c>
      <c r="N43" s="770">
        <v>1</v>
      </c>
      <c r="O43" s="1149">
        <v>1</v>
      </c>
      <c r="P43" s="1149" t="s">
        <v>792</v>
      </c>
      <c r="Q43" s="1205"/>
      <c r="R43" s="1282" t="s">
        <v>819</v>
      </c>
      <c r="S43" s="1414"/>
      <c r="T43" s="1415"/>
      <c r="U43" s="1415"/>
      <c r="V43" s="1187"/>
      <c r="W43" s="1203"/>
      <c r="X43" s="1204"/>
      <c r="Y43" s="1399"/>
      <c r="Z43" s="1403"/>
      <c r="AA43" s="1404"/>
    </row>
    <row r="44" spans="1:32" ht="60.75" thickBot="1" x14ac:dyDescent="0.3">
      <c r="B44" s="1321"/>
      <c r="C44" s="1269"/>
      <c r="D44" s="805" t="s">
        <v>729</v>
      </c>
      <c r="E44" s="1183" t="s">
        <v>793</v>
      </c>
      <c r="F44" s="1410"/>
      <c r="G44" s="1411"/>
      <c r="H44" s="1411"/>
      <c r="I44" s="1411"/>
      <c r="J44" s="1413"/>
      <c r="K44" s="1289"/>
      <c r="L44" s="726">
        <v>0.5</v>
      </c>
      <c r="M44" s="1105" t="s">
        <v>443</v>
      </c>
      <c r="N44" s="726">
        <v>1</v>
      </c>
      <c r="O44" s="1105">
        <v>1</v>
      </c>
      <c r="P44" s="1105" t="s">
        <v>498</v>
      </c>
      <c r="Q44" s="787"/>
      <c r="R44" s="1283"/>
      <c r="S44" s="1416"/>
      <c r="T44" s="1417"/>
      <c r="U44" s="1417"/>
      <c r="V44" s="1187"/>
      <c r="W44" s="1188"/>
      <c r="X44" s="1189" t="s">
        <v>784</v>
      </c>
      <c r="Y44" s="1400"/>
      <c r="Z44" s="1405"/>
      <c r="AA44" s="1406"/>
    </row>
    <row r="45" spans="1:32" x14ac:dyDescent="0.25">
      <c r="B45" s="1280" t="s">
        <v>815</v>
      </c>
      <c r="C45" s="1267" t="s">
        <v>803</v>
      </c>
      <c r="D45" s="1384" t="s">
        <v>804</v>
      </c>
      <c r="E45" s="17" t="s">
        <v>805</v>
      </c>
      <c r="F45" s="1150"/>
      <c r="G45" s="1381" t="s">
        <v>806</v>
      </c>
      <c r="H45" s="1065"/>
      <c r="I45" s="1065"/>
      <c r="J45" s="1065"/>
      <c r="K45" s="1387" t="s">
        <v>506</v>
      </c>
      <c r="L45" s="1151">
        <v>0.4</v>
      </c>
      <c r="M45" s="514"/>
      <c r="N45" s="514"/>
      <c r="O45" s="514"/>
      <c r="P45" s="515" t="s">
        <v>792</v>
      </c>
      <c r="Q45" s="739"/>
      <c r="R45" s="1377" t="s">
        <v>515</v>
      </c>
      <c r="S45" s="1377"/>
      <c r="T45" s="1377"/>
      <c r="U45" s="1378"/>
    </row>
    <row r="46" spans="1:32" x14ac:dyDescent="0.25">
      <c r="B46" s="1281"/>
      <c r="C46" s="1268"/>
      <c r="D46" s="1385"/>
      <c r="E46" s="917" t="s">
        <v>807</v>
      </c>
      <c r="F46" s="1152"/>
      <c r="G46" s="1382"/>
      <c r="H46" s="1153"/>
      <c r="I46" s="1153"/>
      <c r="J46" s="1153"/>
      <c r="K46" s="1373"/>
      <c r="L46" s="1154">
        <v>0.2</v>
      </c>
      <c r="M46" s="1155"/>
      <c r="N46" s="1155"/>
      <c r="O46" s="1155"/>
      <c r="P46" s="435" t="s">
        <v>808</v>
      </c>
      <c r="Q46" s="1156"/>
      <c r="R46" s="1377"/>
      <c r="S46" s="1377"/>
      <c r="T46" s="1377"/>
      <c r="U46" s="1378"/>
    </row>
    <row r="47" spans="1:32" ht="15.75" thickBot="1" x14ac:dyDescent="0.3">
      <c r="B47" s="1321"/>
      <c r="C47" s="1269"/>
      <c r="D47" s="1386"/>
      <c r="E47" s="918" t="s">
        <v>809</v>
      </c>
      <c r="F47" s="1157"/>
      <c r="G47" s="1382"/>
      <c r="H47" s="1158"/>
      <c r="I47" s="1158"/>
      <c r="J47" s="1158"/>
      <c r="K47" s="1374"/>
      <c r="L47" s="772">
        <v>0.4</v>
      </c>
      <c r="M47" s="229"/>
      <c r="N47" s="229"/>
      <c r="O47" s="229"/>
      <c r="P47" s="1207" t="s">
        <v>810</v>
      </c>
      <c r="Q47" s="1159"/>
      <c r="R47" s="1379"/>
      <c r="S47" s="1379"/>
      <c r="T47" s="1379"/>
      <c r="U47" s="1380"/>
    </row>
    <row r="48" spans="1:32" x14ac:dyDescent="0.25">
      <c r="B48" s="1281" t="s">
        <v>816</v>
      </c>
      <c r="C48" s="1243" t="s">
        <v>811</v>
      </c>
      <c r="D48" s="1371" t="s">
        <v>812</v>
      </c>
      <c r="E48" s="940" t="s">
        <v>813</v>
      </c>
      <c r="F48" s="1160"/>
      <c r="G48" s="1382"/>
      <c r="H48" s="1161"/>
      <c r="I48" s="1161"/>
      <c r="J48" s="1161"/>
      <c r="K48" s="1373" t="s">
        <v>519</v>
      </c>
      <c r="L48" s="1162">
        <v>0.4</v>
      </c>
      <c r="M48" s="628"/>
      <c r="N48" s="628"/>
      <c r="O48" s="628"/>
      <c r="P48" s="630" t="s">
        <v>792</v>
      </c>
      <c r="Q48" s="1163"/>
      <c r="R48" s="1375" t="s">
        <v>515</v>
      </c>
      <c r="S48" s="1375"/>
      <c r="T48" s="1375"/>
      <c r="U48" s="1376"/>
    </row>
    <row r="49" spans="2:21" x14ac:dyDescent="0.25">
      <c r="B49" s="1281"/>
      <c r="C49" s="1243"/>
      <c r="D49" s="1371"/>
      <c r="E49" s="917" t="s">
        <v>814</v>
      </c>
      <c r="F49" s="1164"/>
      <c r="G49" s="1382"/>
      <c r="H49" s="1071"/>
      <c r="I49" s="1071"/>
      <c r="J49" s="1071"/>
      <c r="K49" s="1373"/>
      <c r="L49" s="814">
        <v>0.2</v>
      </c>
      <c r="M49" s="72"/>
      <c r="N49" s="72"/>
      <c r="O49" s="72"/>
      <c r="P49" s="435" t="s">
        <v>808</v>
      </c>
      <c r="Q49" s="699"/>
      <c r="R49" s="1377"/>
      <c r="S49" s="1377"/>
      <c r="T49" s="1377"/>
      <c r="U49" s="1378"/>
    </row>
    <row r="50" spans="2:21" ht="15.75" thickBot="1" x14ac:dyDescent="0.3">
      <c r="B50" s="1321"/>
      <c r="C50" s="1244"/>
      <c r="D50" s="1372"/>
      <c r="E50" s="918" t="s">
        <v>809</v>
      </c>
      <c r="F50" s="1165"/>
      <c r="G50" s="1383"/>
      <c r="H50" s="229"/>
      <c r="I50" s="229"/>
      <c r="J50" s="229"/>
      <c r="K50" s="1374"/>
      <c r="L50" s="1166">
        <v>0.4</v>
      </c>
      <c r="M50" s="229"/>
      <c r="N50" s="229"/>
      <c r="O50" s="229"/>
      <c r="P50" s="1207" t="s">
        <v>810</v>
      </c>
      <c r="Q50" s="1159"/>
      <c r="R50" s="1379"/>
      <c r="S50" s="1379"/>
      <c r="T50" s="1379"/>
      <c r="U50" s="1380"/>
    </row>
    <row r="51" spans="2:21" x14ac:dyDescent="0.25">
      <c r="P51" s="798"/>
    </row>
    <row r="52" spans="2:21" x14ac:dyDescent="0.25">
      <c r="P52" s="798"/>
    </row>
    <row r="53" spans="2:21" x14ac:dyDescent="0.25">
      <c r="P53" s="798"/>
    </row>
    <row r="54" spans="2:21" x14ac:dyDescent="0.25">
      <c r="P54" s="798"/>
    </row>
    <row r="55" spans="2:21" x14ac:dyDescent="0.25">
      <c r="P55" s="798"/>
    </row>
    <row r="56" spans="2:21" x14ac:dyDescent="0.25">
      <c r="P56" s="798"/>
    </row>
    <row r="57" spans="2:21" x14ac:dyDescent="0.25">
      <c r="P57" s="798"/>
    </row>
    <row r="58" spans="2:21" x14ac:dyDescent="0.25">
      <c r="P58" s="798"/>
    </row>
    <row r="59" spans="2:21" x14ac:dyDescent="0.25">
      <c r="P59" s="798"/>
    </row>
    <row r="60" spans="2:21" x14ac:dyDescent="0.25">
      <c r="P60" s="798"/>
    </row>
    <row r="61" spans="2:21" x14ac:dyDescent="0.25">
      <c r="P61" s="798"/>
    </row>
    <row r="62" spans="2:21" x14ac:dyDescent="0.25">
      <c r="P62" s="798"/>
    </row>
    <row r="63" spans="2:21" x14ac:dyDescent="0.25">
      <c r="P63" s="798"/>
    </row>
    <row r="64" spans="2:21" x14ac:dyDescent="0.25">
      <c r="P64" s="798"/>
    </row>
    <row r="65" spans="2:16" x14ac:dyDescent="0.25">
      <c r="P65" s="798"/>
    </row>
    <row r="66" spans="2:16" x14ac:dyDescent="0.25">
      <c r="B66" s="800" t="s">
        <v>485</v>
      </c>
    </row>
    <row r="67" spans="2:16" x14ac:dyDescent="0.25">
      <c r="C67" s="799" t="s">
        <v>486</v>
      </c>
      <c r="D67" s="799"/>
    </row>
    <row r="68" spans="2:16" x14ac:dyDescent="0.25">
      <c r="C68" s="799" t="s">
        <v>487</v>
      </c>
      <c r="D68" s="799"/>
      <c r="H68" s="1">
        <f>27/1.5</f>
        <v>18</v>
      </c>
    </row>
    <row r="69" spans="2:16" x14ac:dyDescent="0.25">
      <c r="C69" s="799" t="s">
        <v>488</v>
      </c>
      <c r="D69" s="799"/>
      <c r="E69"/>
      <c r="F69"/>
      <c r="G69"/>
      <c r="H69" s="1">
        <f>18/1.5</f>
        <v>12</v>
      </c>
    </row>
    <row r="70" spans="2:16" x14ac:dyDescent="0.25">
      <c r="C70" s="799" t="s">
        <v>521</v>
      </c>
      <c r="D70" s="799"/>
      <c r="E70"/>
      <c r="F70"/>
      <c r="G70"/>
      <c r="H70" s="1">
        <f>9/1.5</f>
        <v>6</v>
      </c>
    </row>
    <row r="71" spans="2:16" x14ac:dyDescent="0.25">
      <c r="C71" s="799" t="s">
        <v>492</v>
      </c>
      <c r="D71" s="799"/>
      <c r="E71"/>
      <c r="F71"/>
      <c r="G71"/>
      <c r="H71" s="1">
        <f>18/1.5</f>
        <v>12</v>
      </c>
    </row>
    <row r="72" spans="2:16" x14ac:dyDescent="0.25">
      <c r="C72" s="799" t="s">
        <v>489</v>
      </c>
      <c r="D72" s="799"/>
      <c r="E72"/>
      <c r="F72"/>
      <c r="G72"/>
    </row>
    <row r="73" spans="2:16" x14ac:dyDescent="0.25">
      <c r="C73" s="799" t="s">
        <v>490</v>
      </c>
      <c r="D73" s="799"/>
      <c r="E73"/>
      <c r="F73"/>
      <c r="G73"/>
    </row>
    <row r="74" spans="2:16" x14ac:dyDescent="0.25">
      <c r="C74" s="799" t="s">
        <v>491</v>
      </c>
      <c r="D74" s="799"/>
      <c r="E74"/>
      <c r="F74"/>
      <c r="G74"/>
    </row>
    <row r="75" spans="2:16" x14ac:dyDescent="0.25">
      <c r="B75" s="1046" t="s">
        <v>736</v>
      </c>
      <c r="E75"/>
      <c r="F75"/>
    </row>
    <row r="76" spans="2:16" ht="15.75" thickBot="1" x14ac:dyDescent="0.3">
      <c r="E76"/>
      <c r="F76"/>
      <c r="G76"/>
    </row>
    <row r="77" spans="2:16" ht="75" x14ac:dyDescent="0.25">
      <c r="B77" s="1280" t="s">
        <v>730</v>
      </c>
      <c r="C77" s="1267" t="s">
        <v>726</v>
      </c>
      <c r="D77" s="523" t="s">
        <v>727</v>
      </c>
      <c r="E77" s="804" t="s">
        <v>528</v>
      </c>
      <c r="F77" s="20" t="s">
        <v>561</v>
      </c>
    </row>
    <row r="78" spans="2:16" ht="45" x14ac:dyDescent="0.25">
      <c r="B78" s="1281"/>
      <c r="C78" s="1268"/>
      <c r="D78" s="436" t="s">
        <v>728</v>
      </c>
      <c r="E78" s="803" t="s">
        <v>531</v>
      </c>
      <c r="F78" s="709" t="s">
        <v>560</v>
      </c>
    </row>
    <row r="79" spans="2:16" ht="30.75" thickBot="1" x14ac:dyDescent="0.3">
      <c r="B79" s="1321"/>
      <c r="C79" s="1269"/>
      <c r="D79" s="805" t="s">
        <v>729</v>
      </c>
      <c r="E79" s="805" t="s">
        <v>735</v>
      </c>
      <c r="F79" s="1047" t="s">
        <v>562</v>
      </c>
    </row>
  </sheetData>
  <mergeCells count="91">
    <mergeCell ref="Y40:Y44"/>
    <mergeCell ref="Z40:AA44"/>
    <mergeCell ref="AE30:AE34"/>
    <mergeCell ref="F43:F44"/>
    <mergeCell ref="G43:G44"/>
    <mergeCell ref="H43:H44"/>
    <mergeCell ref="I43:I44"/>
    <mergeCell ref="J43:J44"/>
    <mergeCell ref="R43:R44"/>
    <mergeCell ref="S43:U44"/>
    <mergeCell ref="J41:J42"/>
    <mergeCell ref="R41:R42"/>
    <mergeCell ref="S41:S42"/>
    <mergeCell ref="T41:T42"/>
    <mergeCell ref="U41:U42"/>
    <mergeCell ref="R37:R38"/>
    <mergeCell ref="V2:W2"/>
    <mergeCell ref="B3:I3"/>
    <mergeCell ref="B4:B6"/>
    <mergeCell ref="C4:C6"/>
    <mergeCell ref="E4:E6"/>
    <mergeCell ref="G4:J4"/>
    <mergeCell ref="K4:Q4"/>
    <mergeCell ref="S4:U4"/>
    <mergeCell ref="K5:Q5"/>
    <mergeCell ref="S5:U5"/>
    <mergeCell ref="F4:F6"/>
    <mergeCell ref="B77:B79"/>
    <mergeCell ref="C77:C79"/>
    <mergeCell ref="B2:J2"/>
    <mergeCell ref="B7:B9"/>
    <mergeCell ref="C7:C9"/>
    <mergeCell ref="B40:B44"/>
    <mergeCell ref="C40:C44"/>
    <mergeCell ref="B10:B12"/>
    <mergeCell ref="C10:C12"/>
    <mergeCell ref="C13:C16"/>
    <mergeCell ref="B13:B16"/>
    <mergeCell ref="E41:E42"/>
    <mergeCell ref="F41:F42"/>
    <mergeCell ref="G41:G42"/>
    <mergeCell ref="H41:H42"/>
    <mergeCell ref="I41:I42"/>
    <mergeCell ref="B21:B23"/>
    <mergeCell ref="C21:C23"/>
    <mergeCell ref="B24:B25"/>
    <mergeCell ref="C24:C25"/>
    <mergeCell ref="K7:K9"/>
    <mergeCell ref="F7:F8"/>
    <mergeCell ref="K10:K12"/>
    <mergeCell ref="K13:K16"/>
    <mergeCell ref="B17:B18"/>
    <mergeCell ref="C17:C18"/>
    <mergeCell ref="K17:K18"/>
    <mergeCell ref="B19:B20"/>
    <mergeCell ref="C19:C20"/>
    <mergeCell ref="K19:K20"/>
    <mergeCell ref="S37:S38"/>
    <mergeCell ref="T37:T38"/>
    <mergeCell ref="U37:U38"/>
    <mergeCell ref="D41:D42"/>
    <mergeCell ref="S11:U11"/>
    <mergeCell ref="K21:K23"/>
    <mergeCell ref="R33:U33"/>
    <mergeCell ref="K24:K25"/>
    <mergeCell ref="K40:K44"/>
    <mergeCell ref="B28:B29"/>
    <mergeCell ref="B30:B34"/>
    <mergeCell ref="B26:B27"/>
    <mergeCell ref="C26:C27"/>
    <mergeCell ref="K26:K27"/>
    <mergeCell ref="C28:C29"/>
    <mergeCell ref="C30:C33"/>
    <mergeCell ref="K28:K29"/>
    <mergeCell ref="K30:K34"/>
    <mergeCell ref="B48:B50"/>
    <mergeCell ref="C48:C50"/>
    <mergeCell ref="D48:D50"/>
    <mergeCell ref="K48:K50"/>
    <mergeCell ref="R48:U50"/>
    <mergeCell ref="G45:G50"/>
    <mergeCell ref="B45:B47"/>
    <mergeCell ref="C45:C47"/>
    <mergeCell ref="D45:D47"/>
    <mergeCell ref="K45:K47"/>
    <mergeCell ref="R45:U47"/>
    <mergeCell ref="B37:B39"/>
    <mergeCell ref="C37:C39"/>
    <mergeCell ref="E37:E38"/>
    <mergeCell ref="F37:F38"/>
    <mergeCell ref="K37:K39"/>
  </mergeCells>
  <hyperlinks>
    <hyperlink ref="AD10" r:id="rId1"/>
    <hyperlink ref="AD19" r:id="rId2"/>
    <hyperlink ref="AD23" r:id="rId3"/>
    <hyperlink ref="AD28" r:id="rId4" display="marie.lafont9@wanadoo.fr"/>
    <hyperlink ref="AD26" r:id="rId5" display="marie.lafont9@wanadoo.fr"/>
    <hyperlink ref="AD27" r:id="rId6" display="marie.lafont9@wanadoo.fr"/>
    <hyperlink ref="AD20" r:id="rId7"/>
    <hyperlink ref="AD25" r:id="rId8"/>
    <hyperlink ref="AD24" r:id="rId9"/>
    <hyperlink ref="AD15" r:id="rId10"/>
    <hyperlink ref="AD12" r:id="rId11"/>
    <hyperlink ref="AD11" r:id="rId12"/>
    <hyperlink ref="AD17" r:id="rId13"/>
    <hyperlink ref="AD29" r:id="rId14"/>
    <hyperlink ref="AD32" r:id="rId15"/>
    <hyperlink ref="AD31" r:id="rId16"/>
    <hyperlink ref="Y30" r:id="rId17"/>
    <hyperlink ref="AD30" r:id="rId18"/>
    <hyperlink ref="AD33" r:id="rId19" display="echabory@jbdelasalle.com"/>
    <hyperlink ref="AD34" r:id="rId20"/>
    <hyperlink ref="AD37" r:id="rId21"/>
    <hyperlink ref="AD39" r:id="rId22"/>
  </hyperlinks>
  <pageMargins left="0.7" right="0.7" top="0.75" bottom="0.75" header="0.3" footer="0.3"/>
  <pageSetup paperSize="9" scale="37" orientation="landscape" r:id="rId23"/>
  <rowBreaks count="2" manualBreakCount="2">
    <brk id="20" max="23" man="1"/>
    <brk id="65" max="21" man="1"/>
  </rowBreaks>
  <colBreaks count="1" manualBreakCount="1">
    <brk id="24" max="52"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5"/>
  <sheetViews>
    <sheetView view="pageBreakPreview" topLeftCell="A25" zoomScale="60" zoomScaleNormal="100" workbookViewId="0">
      <selection activeCell="O11" sqref="O11"/>
    </sheetView>
  </sheetViews>
  <sheetFormatPr baseColWidth="10" defaultRowHeight="15" x14ac:dyDescent="0.25"/>
  <cols>
    <col min="1" max="1" width="4.5703125" customWidth="1"/>
    <col min="2" max="2" width="29.42578125" customWidth="1"/>
    <col min="3" max="3" width="20.7109375" customWidth="1"/>
    <col min="4" max="4" width="19.140625" customWidth="1"/>
    <col min="5" max="8" width="5.7109375" customWidth="1"/>
    <col min="9" max="9" width="74.28515625" customWidth="1"/>
    <col min="10" max="10" width="1" customWidth="1"/>
  </cols>
  <sheetData>
    <row r="1" spans="2:9" ht="15" customHeight="1" x14ac:dyDescent="0.25">
      <c r="B1" s="1083" t="s">
        <v>779</v>
      </c>
      <c r="C1" s="1066"/>
      <c r="D1" s="58"/>
      <c r="E1" s="121"/>
      <c r="G1" s="118" t="s">
        <v>743</v>
      </c>
    </row>
    <row r="2" spans="2:9" ht="15.75" thickBot="1" x14ac:dyDescent="0.3"/>
    <row r="3" spans="2:9" ht="26.25" thickBot="1" x14ac:dyDescent="0.3">
      <c r="B3" s="1085" t="s">
        <v>3</v>
      </c>
      <c r="C3" s="1086" t="s">
        <v>744</v>
      </c>
      <c r="D3" s="1087" t="s">
        <v>7</v>
      </c>
      <c r="E3" s="1087" t="s">
        <v>737</v>
      </c>
      <c r="F3" s="1087" t="s">
        <v>738</v>
      </c>
      <c r="G3" s="1087" t="s">
        <v>739</v>
      </c>
      <c r="H3" s="1087" t="s">
        <v>740</v>
      </c>
      <c r="I3" s="1088" t="s">
        <v>742</v>
      </c>
    </row>
    <row r="4" spans="2:9" ht="39.950000000000003" customHeight="1" thickBot="1" x14ac:dyDescent="0.3">
      <c r="B4" s="711" t="s">
        <v>12</v>
      </c>
      <c r="C4" s="1069" t="s">
        <v>570</v>
      </c>
      <c r="D4" s="150">
        <v>30</v>
      </c>
      <c r="E4" s="1042"/>
      <c r="F4" s="1042"/>
      <c r="G4" s="1042"/>
      <c r="H4" s="1042"/>
      <c r="I4" s="1052"/>
    </row>
    <row r="5" spans="2:9" ht="39.950000000000003" customHeight="1" thickBot="1" x14ac:dyDescent="0.3">
      <c r="B5" s="1054" t="s">
        <v>14</v>
      </c>
      <c r="C5" s="1069" t="s">
        <v>574</v>
      </c>
      <c r="D5" s="336">
        <v>20</v>
      </c>
      <c r="E5" s="1042"/>
      <c r="F5" s="1042"/>
      <c r="G5" s="1042"/>
      <c r="H5" s="1042"/>
      <c r="I5" s="1052"/>
    </row>
    <row r="6" spans="2:9" ht="39.950000000000003" customHeight="1" thickBot="1" x14ac:dyDescent="0.3">
      <c r="B6" s="374" t="s">
        <v>15</v>
      </c>
      <c r="C6" s="1051" t="s">
        <v>575</v>
      </c>
      <c r="D6" s="337">
        <v>18</v>
      </c>
      <c r="E6" s="1042"/>
      <c r="F6" s="1042"/>
      <c r="G6" s="1042"/>
      <c r="H6" s="1042"/>
      <c r="I6" s="1053"/>
    </row>
    <row r="7" spans="2:9" ht="39.950000000000003" customHeight="1" thickBot="1" x14ac:dyDescent="0.3">
      <c r="B7" s="127" t="s">
        <v>18</v>
      </c>
      <c r="C7" s="305" t="s">
        <v>569</v>
      </c>
      <c r="D7" s="336">
        <v>15</v>
      </c>
      <c r="E7" s="1042"/>
      <c r="F7" s="1042"/>
      <c r="G7" s="1042"/>
      <c r="H7" s="1042"/>
      <c r="I7" s="1052"/>
    </row>
    <row r="8" spans="2:9" ht="39.950000000000003" customHeight="1" thickBot="1" x14ac:dyDescent="0.3">
      <c r="B8" s="1056" t="s">
        <v>98</v>
      </c>
      <c r="C8" s="328" t="s">
        <v>568</v>
      </c>
      <c r="D8" s="1067">
        <v>10</v>
      </c>
      <c r="E8" s="1042"/>
      <c r="F8" s="1042"/>
      <c r="G8" s="1042"/>
      <c r="H8" s="1042"/>
      <c r="I8" s="1057"/>
    </row>
    <row r="9" spans="2:9" ht="39.950000000000003" customHeight="1" thickBot="1" x14ac:dyDescent="0.3">
      <c r="B9" s="129" t="s">
        <v>99</v>
      </c>
      <c r="C9" s="891" t="s">
        <v>569</v>
      </c>
      <c r="D9" s="337">
        <v>15</v>
      </c>
      <c r="E9" s="1042"/>
      <c r="F9" s="1042"/>
      <c r="G9" s="1042"/>
      <c r="H9" s="1042"/>
      <c r="I9" s="1053"/>
    </row>
    <row r="10" spans="2:9" ht="39.950000000000003" customHeight="1" thickBot="1" x14ac:dyDescent="0.3">
      <c r="B10" s="651" t="s">
        <v>100</v>
      </c>
      <c r="C10" s="305" t="s">
        <v>568</v>
      </c>
      <c r="D10" s="336">
        <v>10</v>
      </c>
      <c r="E10" s="1042"/>
      <c r="F10" s="1042"/>
      <c r="G10" s="1042"/>
      <c r="H10" s="1042"/>
      <c r="I10" s="1052"/>
    </row>
    <row r="11" spans="2:9" ht="39.950000000000003" customHeight="1" thickBot="1" x14ac:dyDescent="0.3">
      <c r="B11" s="696" t="s">
        <v>410</v>
      </c>
      <c r="C11" s="437" t="s">
        <v>568</v>
      </c>
      <c r="D11" s="1067">
        <v>10</v>
      </c>
      <c r="E11" s="1042"/>
      <c r="F11" s="1042"/>
      <c r="G11" s="1042"/>
      <c r="H11" s="1042"/>
      <c r="I11" s="1057"/>
    </row>
    <row r="12" spans="2:9" ht="39.950000000000003" customHeight="1" thickBot="1" x14ac:dyDescent="0.3">
      <c r="B12" s="1056" t="s">
        <v>102</v>
      </c>
      <c r="C12" s="328" t="s">
        <v>568</v>
      </c>
      <c r="D12" s="1067">
        <v>10</v>
      </c>
      <c r="E12" s="1042"/>
      <c r="F12" s="1042"/>
      <c r="G12" s="1042"/>
      <c r="H12" s="1042"/>
      <c r="I12" s="1057"/>
    </row>
    <row r="13" spans="2:9" ht="39.950000000000003" customHeight="1" thickBot="1" x14ac:dyDescent="0.3">
      <c r="B13" s="132" t="s">
        <v>103</v>
      </c>
      <c r="C13" s="401" t="s">
        <v>568</v>
      </c>
      <c r="D13" s="337">
        <v>10</v>
      </c>
      <c r="E13" s="1042"/>
      <c r="F13" s="1042"/>
      <c r="G13" s="1042"/>
      <c r="H13" s="1042"/>
      <c r="I13" s="1053"/>
    </row>
    <row r="14" spans="2:9" ht="39.950000000000003" customHeight="1" thickBot="1" x14ac:dyDescent="0.3">
      <c r="B14" s="1058" t="s">
        <v>104</v>
      </c>
      <c r="C14" s="892" t="s">
        <v>566</v>
      </c>
      <c r="D14" s="150">
        <v>30</v>
      </c>
      <c r="E14" s="1042"/>
      <c r="F14" s="1042"/>
      <c r="G14" s="1042"/>
      <c r="H14" s="1042"/>
      <c r="I14" s="1052"/>
    </row>
    <row r="15" spans="2:9" ht="39.950000000000003" customHeight="1" thickBot="1" x14ac:dyDescent="0.3">
      <c r="B15" s="1059" t="s">
        <v>105</v>
      </c>
      <c r="C15" s="594" t="s">
        <v>564</v>
      </c>
      <c r="D15" s="337">
        <v>15</v>
      </c>
      <c r="E15" s="1042"/>
      <c r="F15" s="1042"/>
      <c r="G15" s="1042"/>
      <c r="H15" s="1042"/>
      <c r="I15" s="1053"/>
    </row>
    <row r="16" spans="2:9" ht="39.950000000000003" customHeight="1" thickBot="1" x14ac:dyDescent="0.3">
      <c r="B16" s="1060" t="s">
        <v>781</v>
      </c>
      <c r="C16" s="885" t="s">
        <v>557</v>
      </c>
      <c r="D16" s="150">
        <v>22</v>
      </c>
      <c r="E16" s="1042"/>
      <c r="F16" s="1042"/>
      <c r="G16" s="1042"/>
      <c r="H16" s="1042"/>
      <c r="I16" s="1052"/>
    </row>
    <row r="17" spans="2:9" ht="39.950000000000003" customHeight="1" thickBot="1" x14ac:dyDescent="0.3">
      <c r="B17" s="1061" t="s">
        <v>392</v>
      </c>
      <c r="C17" s="594" t="s">
        <v>565</v>
      </c>
      <c r="D17" s="337">
        <v>12</v>
      </c>
      <c r="E17" s="1042"/>
      <c r="F17" s="1042"/>
      <c r="G17" s="1042"/>
      <c r="H17" s="1042"/>
      <c r="I17" s="1053"/>
    </row>
    <row r="18" spans="2:9" ht="39.950000000000003" customHeight="1" thickBot="1" x14ac:dyDescent="0.3">
      <c r="B18" s="1085" t="s">
        <v>3</v>
      </c>
      <c r="C18" s="1086" t="s">
        <v>744</v>
      </c>
      <c r="D18" s="1087" t="s">
        <v>7</v>
      </c>
      <c r="E18" s="1087" t="s">
        <v>737</v>
      </c>
      <c r="F18" s="1087" t="s">
        <v>738</v>
      </c>
      <c r="G18" s="1087" t="s">
        <v>739</v>
      </c>
      <c r="H18" s="1087" t="s">
        <v>740</v>
      </c>
      <c r="I18" s="1088" t="s">
        <v>742</v>
      </c>
    </row>
    <row r="19" spans="2:9" ht="39.950000000000003" customHeight="1" thickBot="1" x14ac:dyDescent="0.3">
      <c r="B19" s="1060" t="s">
        <v>108</v>
      </c>
      <c r="C19" s="802"/>
      <c r="D19" s="150">
        <v>12</v>
      </c>
      <c r="E19" s="1042"/>
      <c r="F19" s="1042"/>
      <c r="G19" s="1042"/>
      <c r="H19" s="1042"/>
      <c r="I19" s="1052"/>
    </row>
    <row r="20" spans="2:9" ht="39.950000000000003" customHeight="1" thickBot="1" x14ac:dyDescent="0.3">
      <c r="B20" s="696" t="s">
        <v>109</v>
      </c>
      <c r="C20" s="883"/>
      <c r="D20" s="124">
        <v>18</v>
      </c>
      <c r="E20" s="1042"/>
      <c r="F20" s="1042"/>
      <c r="G20" s="1042"/>
      <c r="H20" s="1042"/>
      <c r="I20" s="1057"/>
    </row>
    <row r="21" spans="2:9" ht="39.950000000000003" customHeight="1" thickBot="1" x14ac:dyDescent="0.3">
      <c r="B21" s="652" t="s">
        <v>110</v>
      </c>
      <c r="C21" s="594" t="s">
        <v>564</v>
      </c>
      <c r="D21" s="337">
        <v>15</v>
      </c>
      <c r="E21" s="1042"/>
      <c r="F21" s="1042"/>
      <c r="G21" s="1042"/>
      <c r="H21" s="1042"/>
      <c r="I21" s="1053"/>
    </row>
    <row r="22" spans="2:9" ht="39.950000000000003" customHeight="1" thickBot="1" x14ac:dyDescent="0.3">
      <c r="B22" s="125" t="s">
        <v>393</v>
      </c>
      <c r="C22" s="156"/>
      <c r="D22" s="336">
        <v>16</v>
      </c>
      <c r="E22" s="1042"/>
      <c r="F22" s="1042"/>
      <c r="G22" s="1042"/>
      <c r="H22" s="1042"/>
      <c r="I22" s="1052"/>
    </row>
    <row r="23" spans="2:9" ht="39.950000000000003" customHeight="1" thickBot="1" x14ac:dyDescent="0.3">
      <c r="B23" s="137" t="s">
        <v>746</v>
      </c>
      <c r="C23" s="157"/>
      <c r="D23" s="337">
        <v>20</v>
      </c>
      <c r="E23" s="1042"/>
      <c r="F23" s="1042"/>
      <c r="G23" s="1042"/>
      <c r="H23" s="1042"/>
      <c r="I23" s="1053"/>
    </row>
    <row r="24" spans="2:9" ht="39.950000000000003" customHeight="1" thickBot="1" x14ac:dyDescent="0.3">
      <c r="B24" s="144" t="s">
        <v>268</v>
      </c>
      <c r="C24" s="299" t="s">
        <v>560</v>
      </c>
      <c r="D24" s="336">
        <v>20</v>
      </c>
      <c r="E24" s="1042"/>
      <c r="F24" s="1042"/>
      <c r="G24" s="1042"/>
      <c r="H24" s="1042"/>
      <c r="I24" s="1052"/>
    </row>
    <row r="25" spans="2:9" ht="39.950000000000003" customHeight="1" thickBot="1" x14ac:dyDescent="0.3">
      <c r="B25" s="137" t="s">
        <v>741</v>
      </c>
      <c r="C25" s="594" t="s">
        <v>560</v>
      </c>
      <c r="D25" s="337">
        <v>20</v>
      </c>
      <c r="E25" s="1042"/>
      <c r="F25" s="1042"/>
      <c r="G25" s="1042"/>
      <c r="H25" s="1042"/>
      <c r="I25" s="1053"/>
    </row>
    <row r="26" spans="2:9" ht="39.950000000000003" customHeight="1" thickBot="1" x14ac:dyDescent="0.3">
      <c r="B26" s="144" t="s">
        <v>418</v>
      </c>
      <c r="C26" s="524" t="s">
        <v>561</v>
      </c>
      <c r="D26" s="150">
        <v>12</v>
      </c>
      <c r="E26" s="1042"/>
      <c r="F26" s="1042"/>
      <c r="G26" s="1042"/>
      <c r="H26" s="1042"/>
      <c r="I26" s="1052"/>
    </row>
    <row r="27" spans="2:9" ht="39.950000000000003" customHeight="1" thickBot="1" x14ac:dyDescent="0.3">
      <c r="B27" s="137" t="s">
        <v>532</v>
      </c>
      <c r="C27" s="594" t="s">
        <v>563</v>
      </c>
      <c r="D27" s="337">
        <v>27</v>
      </c>
      <c r="E27" s="1042"/>
      <c r="F27" s="1042"/>
      <c r="G27" s="1042"/>
      <c r="H27" s="1042"/>
      <c r="I27" s="1053"/>
    </row>
    <row r="28" spans="2:9" ht="39.950000000000003" customHeight="1" thickBot="1" x14ac:dyDescent="0.3">
      <c r="B28" s="144" t="s">
        <v>274</v>
      </c>
      <c r="C28" s="524" t="s">
        <v>561</v>
      </c>
      <c r="D28" s="150">
        <v>12</v>
      </c>
      <c r="E28" s="1042"/>
      <c r="F28" s="1042"/>
      <c r="G28" s="1042"/>
      <c r="H28" s="1042"/>
      <c r="I28" s="1052"/>
    </row>
    <row r="29" spans="2:9" ht="39.950000000000003" customHeight="1" thickBot="1" x14ac:dyDescent="0.3">
      <c r="B29" s="1062" t="s">
        <v>275</v>
      </c>
      <c r="C29" s="437" t="s">
        <v>561</v>
      </c>
      <c r="D29" s="124">
        <v>12</v>
      </c>
      <c r="E29" s="1042"/>
      <c r="F29" s="1042"/>
      <c r="G29" s="1042"/>
      <c r="H29" s="1042"/>
      <c r="I29" s="1057"/>
    </row>
    <row r="30" spans="2:9" ht="39.950000000000003" customHeight="1" thickBot="1" x14ac:dyDescent="0.3">
      <c r="B30" s="1062" t="s">
        <v>276</v>
      </c>
      <c r="C30" s="437" t="s">
        <v>561</v>
      </c>
      <c r="D30" s="124">
        <v>12</v>
      </c>
      <c r="E30" s="1042"/>
      <c r="F30" s="1042"/>
      <c r="G30" s="1042"/>
      <c r="H30" s="1042"/>
      <c r="I30" s="1057"/>
    </row>
    <row r="31" spans="2:9" ht="39.950000000000003" customHeight="1" thickBot="1" x14ac:dyDescent="0.3">
      <c r="B31" s="132" t="s">
        <v>277</v>
      </c>
      <c r="C31" s="36"/>
      <c r="D31" s="1090">
        <v>18</v>
      </c>
      <c r="E31" s="1042"/>
      <c r="F31" s="1042"/>
      <c r="G31" s="1042"/>
      <c r="H31" s="1042"/>
      <c r="I31" s="1053"/>
    </row>
    <row r="32" spans="2:9" ht="39.950000000000003" customHeight="1" thickBot="1" x14ac:dyDescent="0.3">
      <c r="B32" s="1063" t="s">
        <v>528</v>
      </c>
      <c r="C32" s="889" t="s">
        <v>561</v>
      </c>
      <c r="D32" s="150">
        <v>12</v>
      </c>
      <c r="E32" s="1042"/>
      <c r="F32" s="1042"/>
      <c r="G32" s="1042"/>
      <c r="H32" s="1042"/>
      <c r="I32" s="1052"/>
    </row>
    <row r="33" spans="2:9" ht="39.950000000000003" customHeight="1" thickBot="1" x14ac:dyDescent="0.3">
      <c r="B33" s="1064" t="s">
        <v>531</v>
      </c>
      <c r="C33" s="888" t="s">
        <v>560</v>
      </c>
      <c r="D33" s="124">
        <v>20</v>
      </c>
      <c r="E33" s="1042"/>
      <c r="F33" s="1042"/>
      <c r="G33" s="1042"/>
      <c r="H33" s="1042"/>
      <c r="I33" s="1057"/>
    </row>
    <row r="34" spans="2:9" ht="39.950000000000003" customHeight="1" thickBot="1" x14ac:dyDescent="0.3">
      <c r="B34" s="137" t="s">
        <v>782</v>
      </c>
      <c r="C34" s="316" t="s">
        <v>562</v>
      </c>
      <c r="D34" s="1089">
        <v>27</v>
      </c>
      <c r="E34" s="1042"/>
      <c r="F34" s="1042"/>
      <c r="G34" s="1042"/>
      <c r="H34" s="1042"/>
      <c r="I34" s="1053"/>
    </row>
    <row r="35" spans="2:9" ht="6" customHeight="1" x14ac:dyDescent="0.25"/>
  </sheetData>
  <pageMargins left="0.31496062992125984" right="0.11811023622047245" top="0.35433070866141736" bottom="0.55118110236220474" header="0.31496062992125984" footer="0.31496062992125984"/>
  <pageSetup paperSize="9" scale="79" orientation="landscape" r:id="rId1"/>
  <rowBreaks count="1" manualBreakCount="1">
    <brk id="17"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I48"/>
  <sheetViews>
    <sheetView view="pageBreakPreview" topLeftCell="A12" zoomScale="60" zoomScaleNormal="85" workbookViewId="0">
      <selection activeCell="I17" sqref="I17"/>
    </sheetView>
  </sheetViews>
  <sheetFormatPr baseColWidth="10" defaultRowHeight="15" x14ac:dyDescent="0.25"/>
  <cols>
    <col min="1" max="1" width="6.28515625" customWidth="1"/>
    <col min="2" max="2" width="29.42578125" customWidth="1"/>
    <col min="3" max="3" width="20.7109375" customWidth="1"/>
    <col min="4" max="4" width="19.140625" customWidth="1"/>
    <col min="5" max="8" width="5.7109375" customWidth="1"/>
    <col min="9" max="9" width="48.28515625" customWidth="1"/>
    <col min="10" max="10" width="3.28515625" customWidth="1"/>
  </cols>
  <sheetData>
    <row r="1" spans="2:9" ht="15" customHeight="1" x14ac:dyDescent="0.25">
      <c r="B1" s="1083" t="s">
        <v>779</v>
      </c>
      <c r="C1" s="1066"/>
      <c r="D1" s="58"/>
      <c r="E1" s="121"/>
      <c r="G1" s="118" t="s">
        <v>743</v>
      </c>
    </row>
    <row r="2" spans="2:9" ht="15.75" thickBot="1" x14ac:dyDescent="0.3"/>
    <row r="3" spans="2:9" ht="26.25" thickBot="1" x14ac:dyDescent="0.3">
      <c r="B3" s="1085" t="s">
        <v>3</v>
      </c>
      <c r="C3" s="1086" t="s">
        <v>744</v>
      </c>
      <c r="D3" s="1087" t="s">
        <v>7</v>
      </c>
      <c r="E3" s="1087" t="s">
        <v>737</v>
      </c>
      <c r="F3" s="1087" t="s">
        <v>738</v>
      </c>
      <c r="G3" s="1087" t="s">
        <v>739</v>
      </c>
      <c r="H3" s="1087" t="s">
        <v>740</v>
      </c>
      <c r="I3" s="1084" t="s">
        <v>747</v>
      </c>
    </row>
    <row r="4" spans="2:9" ht="30" customHeight="1" thickBot="1" x14ac:dyDescent="0.3">
      <c r="B4" s="711" t="s">
        <v>12</v>
      </c>
      <c r="C4" s="1050" t="s">
        <v>570</v>
      </c>
      <c r="D4" s="150">
        <v>30</v>
      </c>
      <c r="E4" s="1095"/>
      <c r="F4" s="1042"/>
      <c r="G4" s="712"/>
      <c r="H4" s="712"/>
      <c r="I4" s="1081" t="s">
        <v>748</v>
      </c>
    </row>
    <row r="5" spans="2:9" ht="30" customHeight="1" thickBot="1" x14ac:dyDescent="0.3">
      <c r="B5" s="1421" t="s">
        <v>482</v>
      </c>
      <c r="C5" s="1422"/>
      <c r="D5" s="337"/>
      <c r="E5" s="60"/>
      <c r="F5" s="1094"/>
      <c r="G5" s="61"/>
      <c r="H5" s="61"/>
      <c r="I5" s="1126"/>
    </row>
    <row r="6" spans="2:9" ht="123" customHeight="1" thickBot="1" x14ac:dyDescent="0.3">
      <c r="B6" s="1111" t="s">
        <v>14</v>
      </c>
      <c r="C6" s="1112" t="s">
        <v>574</v>
      </c>
      <c r="D6" s="1113">
        <v>20</v>
      </c>
      <c r="E6" s="1095"/>
      <c r="F6" s="1042"/>
      <c r="G6" s="712"/>
      <c r="H6" s="712"/>
      <c r="I6" s="1127" t="s">
        <v>798</v>
      </c>
    </row>
    <row r="7" spans="2:9" ht="75.75" thickBot="1" x14ac:dyDescent="0.3">
      <c r="B7" s="1109" t="s">
        <v>15</v>
      </c>
      <c r="C7" s="894" t="s">
        <v>575</v>
      </c>
      <c r="D7" s="26">
        <v>18</v>
      </c>
      <c r="E7" s="60"/>
      <c r="F7" s="1094"/>
      <c r="G7" s="61"/>
      <c r="H7" s="61"/>
      <c r="I7" s="1110" t="s">
        <v>797</v>
      </c>
    </row>
    <row r="8" spans="2:9" ht="90.75" thickBot="1" x14ac:dyDescent="0.3">
      <c r="B8" s="127" t="s">
        <v>18</v>
      </c>
      <c r="C8" s="544" t="s">
        <v>569</v>
      </c>
      <c r="D8" s="1049">
        <v>15</v>
      </c>
      <c r="E8" s="1114"/>
      <c r="F8" s="1115"/>
      <c r="G8" s="1116"/>
      <c r="H8" s="1116"/>
      <c r="I8" s="1128" t="s">
        <v>780</v>
      </c>
    </row>
    <row r="9" spans="2:9" ht="30.75" thickBot="1" x14ac:dyDescent="0.3">
      <c r="B9" s="1117" t="s">
        <v>98</v>
      </c>
      <c r="C9" s="1118" t="s">
        <v>568</v>
      </c>
      <c r="D9" s="1119">
        <v>10</v>
      </c>
      <c r="E9" s="1095"/>
      <c r="F9" s="1042"/>
      <c r="G9" s="712"/>
      <c r="H9" s="712"/>
      <c r="I9" s="1129" t="s">
        <v>751</v>
      </c>
    </row>
    <row r="10" spans="2:9" ht="135.75" thickBot="1" x14ac:dyDescent="0.3">
      <c r="B10" s="1117" t="s">
        <v>99</v>
      </c>
      <c r="C10" s="1118" t="s">
        <v>569</v>
      </c>
      <c r="D10" s="1119">
        <v>15</v>
      </c>
      <c r="E10" s="1095"/>
      <c r="F10" s="1042"/>
      <c r="G10" s="712"/>
      <c r="H10" s="712"/>
      <c r="I10" s="1129" t="s">
        <v>752</v>
      </c>
    </row>
    <row r="11" spans="2:9" ht="60.75" thickBot="1" x14ac:dyDescent="0.3">
      <c r="B11" s="1121" t="s">
        <v>100</v>
      </c>
      <c r="C11" s="1118" t="s">
        <v>568</v>
      </c>
      <c r="D11" s="1119">
        <v>10</v>
      </c>
      <c r="E11" s="1095"/>
      <c r="F11" s="1042"/>
      <c r="G11" s="712"/>
      <c r="H11" s="712"/>
      <c r="I11" s="1129" t="s">
        <v>753</v>
      </c>
    </row>
    <row r="12" spans="2:9" ht="60.75" thickBot="1" x14ac:dyDescent="0.3">
      <c r="B12" s="1120" t="s">
        <v>410</v>
      </c>
      <c r="C12" s="991" t="s">
        <v>568</v>
      </c>
      <c r="D12" s="857">
        <v>10</v>
      </c>
      <c r="E12" s="60"/>
      <c r="F12" s="1094"/>
      <c r="G12" s="61"/>
      <c r="H12" s="61"/>
      <c r="I12" s="1130" t="s">
        <v>754</v>
      </c>
    </row>
    <row r="13" spans="2:9" ht="30" customHeight="1" thickBot="1" x14ac:dyDescent="0.3">
      <c r="B13" s="1056" t="s">
        <v>102</v>
      </c>
      <c r="C13" s="328" t="s">
        <v>568</v>
      </c>
      <c r="D13" s="1048">
        <v>10</v>
      </c>
      <c r="E13" s="1095"/>
      <c r="F13" s="1042"/>
      <c r="G13" s="712"/>
      <c r="H13" s="712"/>
      <c r="I13" s="1423" t="s">
        <v>755</v>
      </c>
    </row>
    <row r="14" spans="2:9" ht="30" customHeight="1" thickBot="1" x14ac:dyDescent="0.3">
      <c r="B14" s="132" t="s">
        <v>103</v>
      </c>
      <c r="C14" s="401" t="s">
        <v>568</v>
      </c>
      <c r="D14" s="337">
        <v>10</v>
      </c>
      <c r="E14" s="1095"/>
      <c r="F14" s="1042"/>
      <c r="G14" s="712"/>
      <c r="H14" s="712"/>
      <c r="I14" s="1424"/>
    </row>
    <row r="15" spans="2:9" ht="75.75" thickBot="1" x14ac:dyDescent="0.3">
      <c r="B15" s="1117" t="s">
        <v>104</v>
      </c>
      <c r="C15" s="1123" t="s">
        <v>566</v>
      </c>
      <c r="D15" s="1119">
        <v>30</v>
      </c>
      <c r="E15" s="1095"/>
      <c r="F15" s="1042"/>
      <c r="G15" s="712"/>
      <c r="H15" s="712"/>
      <c r="I15" s="1127" t="s">
        <v>756</v>
      </c>
    </row>
    <row r="16" spans="2:9" ht="30.75" thickBot="1" x14ac:dyDescent="0.3">
      <c r="B16" s="1124" t="s">
        <v>105</v>
      </c>
      <c r="C16" s="1125" t="s">
        <v>564</v>
      </c>
      <c r="D16" s="1119">
        <v>15</v>
      </c>
      <c r="E16" s="1095"/>
      <c r="F16" s="1042"/>
      <c r="G16" s="712"/>
      <c r="H16" s="712"/>
      <c r="I16" s="1129" t="s">
        <v>757</v>
      </c>
    </row>
    <row r="17" spans="2:9" ht="136.5" customHeight="1" thickBot="1" x14ac:dyDescent="0.3">
      <c r="B17" s="1132" t="s">
        <v>745</v>
      </c>
      <c r="C17" s="1133" t="s">
        <v>557</v>
      </c>
      <c r="D17" s="1119">
        <v>22</v>
      </c>
      <c r="E17" s="1095"/>
      <c r="F17" s="1042"/>
      <c r="G17" s="712"/>
      <c r="H17" s="712"/>
      <c r="I17" s="1134" t="s">
        <v>799</v>
      </c>
    </row>
    <row r="18" spans="2:9" ht="45.75" thickBot="1" x14ac:dyDescent="0.3">
      <c r="B18" s="1132" t="s">
        <v>392</v>
      </c>
      <c r="C18" s="1125" t="s">
        <v>565</v>
      </c>
      <c r="D18" s="1119">
        <v>12</v>
      </c>
      <c r="E18" s="1095"/>
      <c r="F18" s="1042"/>
      <c r="G18" s="712"/>
      <c r="H18" s="712"/>
      <c r="I18" s="1129" t="s">
        <v>759</v>
      </c>
    </row>
    <row r="19" spans="2:9" ht="37.5" customHeight="1" thickBot="1" x14ac:dyDescent="0.3">
      <c r="B19" s="1060" t="s">
        <v>108</v>
      </c>
      <c r="C19" s="802"/>
      <c r="D19" s="150">
        <v>12</v>
      </c>
      <c r="E19" s="1095"/>
      <c r="F19" s="1042"/>
      <c r="G19" s="712"/>
      <c r="H19" s="712"/>
      <c r="I19" s="1425" t="s">
        <v>760</v>
      </c>
    </row>
    <row r="20" spans="2:9" ht="36" customHeight="1" thickBot="1" x14ac:dyDescent="0.3">
      <c r="B20" s="696" t="s">
        <v>109</v>
      </c>
      <c r="C20" s="883"/>
      <c r="D20" s="124">
        <v>18</v>
      </c>
      <c r="E20" s="1095"/>
      <c r="F20" s="1042"/>
      <c r="G20" s="712"/>
      <c r="H20" s="712"/>
      <c r="I20" s="1426"/>
    </row>
    <row r="21" spans="2:9" ht="33.75" customHeight="1" thickBot="1" x14ac:dyDescent="0.3">
      <c r="B21" s="652" t="s">
        <v>110</v>
      </c>
      <c r="C21" s="1103" t="s">
        <v>564</v>
      </c>
      <c r="D21" s="337">
        <v>15</v>
      </c>
      <c r="E21" s="1095"/>
      <c r="F21" s="1042"/>
      <c r="G21" s="712"/>
      <c r="H21" s="712"/>
      <c r="I21" s="1427"/>
    </row>
    <row r="22" spans="2:9" ht="45.75" thickBot="1" x14ac:dyDescent="0.3">
      <c r="B22" s="1137" t="s">
        <v>393</v>
      </c>
      <c r="C22" s="1138"/>
      <c r="D22" s="1119">
        <v>16</v>
      </c>
      <c r="E22" s="1095"/>
      <c r="F22" s="1042"/>
      <c r="G22" s="712"/>
      <c r="H22" s="712"/>
      <c r="I22" s="1129" t="s">
        <v>762</v>
      </c>
    </row>
    <row r="23" spans="2:9" ht="60.75" thickBot="1" x14ac:dyDescent="0.3">
      <c r="B23" s="1135" t="s">
        <v>746</v>
      </c>
      <c r="C23" s="164"/>
      <c r="D23" s="458">
        <v>20</v>
      </c>
      <c r="E23" s="60"/>
      <c r="F23" s="1094"/>
      <c r="G23" s="61"/>
      <c r="H23" s="61"/>
      <c r="I23" s="1136" t="s">
        <v>763</v>
      </c>
    </row>
    <row r="24" spans="2:9" ht="30.75" thickBot="1" x14ac:dyDescent="0.3">
      <c r="B24" s="144" t="s">
        <v>268</v>
      </c>
      <c r="C24" s="299" t="s">
        <v>560</v>
      </c>
      <c r="D24" s="336">
        <v>20</v>
      </c>
      <c r="E24" s="1095"/>
      <c r="F24" s="1042"/>
      <c r="G24" s="712"/>
      <c r="H24" s="712"/>
      <c r="I24" s="1428" t="s">
        <v>764</v>
      </c>
    </row>
    <row r="25" spans="2:9" ht="45.75" thickBot="1" x14ac:dyDescent="0.3">
      <c r="B25" s="137" t="s">
        <v>741</v>
      </c>
      <c r="C25" s="1103" t="s">
        <v>560</v>
      </c>
      <c r="D25" s="337">
        <v>20</v>
      </c>
      <c r="E25" s="1095"/>
      <c r="F25" s="1042"/>
      <c r="G25" s="712"/>
      <c r="H25" s="712"/>
      <c r="I25" s="1429"/>
    </row>
    <row r="26" spans="2:9" ht="75.75" thickBot="1" x14ac:dyDescent="0.3">
      <c r="B26" s="1137" t="s">
        <v>418</v>
      </c>
      <c r="C26" s="1125" t="s">
        <v>561</v>
      </c>
      <c r="D26" s="1119">
        <v>12</v>
      </c>
      <c r="E26" s="1095"/>
      <c r="F26" s="1042"/>
      <c r="G26" s="712"/>
      <c r="H26" s="712"/>
      <c r="I26" s="1127" t="s">
        <v>777</v>
      </c>
    </row>
    <row r="27" spans="2:9" ht="60.75" thickBot="1" x14ac:dyDescent="0.3">
      <c r="B27" s="1135" t="s">
        <v>532</v>
      </c>
      <c r="C27" s="1122" t="s">
        <v>563</v>
      </c>
      <c r="D27" s="458">
        <v>27</v>
      </c>
      <c r="E27" s="60"/>
      <c r="F27" s="1094"/>
      <c r="G27" s="61"/>
      <c r="H27" s="61"/>
      <c r="I27" s="1127" t="s">
        <v>800</v>
      </c>
    </row>
    <row r="28" spans="2:9" ht="45.75" thickBot="1" x14ac:dyDescent="0.3">
      <c r="B28" s="1137" t="s">
        <v>274</v>
      </c>
      <c r="C28" s="1125" t="s">
        <v>561</v>
      </c>
      <c r="D28" s="1119">
        <v>12</v>
      </c>
      <c r="E28" s="1095"/>
      <c r="F28" s="1042"/>
      <c r="G28" s="712"/>
      <c r="H28" s="712"/>
      <c r="I28" s="1129" t="s">
        <v>761</v>
      </c>
    </row>
    <row r="29" spans="2:9" ht="60.75" thickBot="1" x14ac:dyDescent="0.3">
      <c r="B29" s="144" t="s">
        <v>275</v>
      </c>
      <c r="C29" s="1102" t="s">
        <v>561</v>
      </c>
      <c r="D29" s="150">
        <v>12</v>
      </c>
      <c r="E29" s="1095"/>
      <c r="F29" s="1042"/>
      <c r="G29" s="712"/>
      <c r="H29" s="712"/>
      <c r="I29" s="1131" t="s">
        <v>766</v>
      </c>
    </row>
    <row r="30" spans="2:9" ht="15.75" thickBot="1" x14ac:dyDescent="0.3">
      <c r="B30" s="137" t="s">
        <v>276</v>
      </c>
      <c r="C30" s="1103" t="s">
        <v>561</v>
      </c>
      <c r="D30" s="337">
        <v>12</v>
      </c>
      <c r="E30" s="1095"/>
      <c r="F30" s="1042"/>
      <c r="G30" s="712"/>
      <c r="H30" s="712"/>
      <c r="I30" s="1139"/>
    </row>
    <row r="31" spans="2:9" ht="45.75" thickBot="1" x14ac:dyDescent="0.3">
      <c r="B31" s="1140" t="s">
        <v>277</v>
      </c>
      <c r="C31" s="1141"/>
      <c r="D31" s="1142">
        <v>18</v>
      </c>
      <c r="E31" s="60"/>
      <c r="F31" s="1094"/>
      <c r="G31" s="61"/>
      <c r="H31" s="61"/>
      <c r="I31" s="1110" t="s">
        <v>801</v>
      </c>
    </row>
    <row r="32" spans="2:9" ht="75.75" thickBot="1" x14ac:dyDescent="0.3">
      <c r="B32" s="1145" t="s">
        <v>528</v>
      </c>
      <c r="C32" s="1146" t="s">
        <v>561</v>
      </c>
      <c r="D32" s="1119">
        <v>12</v>
      </c>
      <c r="E32" s="1095"/>
      <c r="F32" s="1042"/>
      <c r="G32" s="712"/>
      <c r="H32" s="712"/>
      <c r="I32" s="1127" t="s">
        <v>802</v>
      </c>
    </row>
    <row r="33" spans="2:9" ht="45.75" thickBot="1" x14ac:dyDescent="0.3">
      <c r="B33" s="1143" t="s">
        <v>531</v>
      </c>
      <c r="C33" s="1144" t="s">
        <v>560</v>
      </c>
      <c r="D33" s="1023">
        <v>20</v>
      </c>
      <c r="E33" s="60"/>
      <c r="F33" s="1094"/>
      <c r="G33" s="61"/>
      <c r="H33" s="61"/>
      <c r="I33" s="1430" t="s">
        <v>778</v>
      </c>
    </row>
    <row r="34" spans="2:9" ht="45.75" thickBot="1" x14ac:dyDescent="0.3">
      <c r="B34" s="142" t="s">
        <v>529</v>
      </c>
      <c r="C34" s="307" t="s">
        <v>562</v>
      </c>
      <c r="D34" s="57">
        <v>27</v>
      </c>
      <c r="E34" s="1095"/>
      <c r="F34" s="1042"/>
      <c r="G34" s="712"/>
      <c r="H34" s="712"/>
      <c r="I34" s="1431"/>
    </row>
    <row r="35" spans="2:9" ht="33" customHeight="1" x14ac:dyDescent="0.25">
      <c r="B35" s="1267" t="s">
        <v>767</v>
      </c>
      <c r="C35" s="1435" t="s">
        <v>776</v>
      </c>
      <c r="D35" s="1436"/>
      <c r="E35" s="1436"/>
      <c r="F35" s="1436"/>
      <c r="G35" s="1436"/>
      <c r="H35" s="1436"/>
      <c r="I35" s="1437"/>
    </row>
    <row r="36" spans="2:9" ht="34.5" customHeight="1" x14ac:dyDescent="0.25">
      <c r="B36" s="1268"/>
      <c r="C36" s="1390" t="s">
        <v>775</v>
      </c>
      <c r="D36" s="1391"/>
      <c r="E36" s="1391"/>
      <c r="F36" s="1391"/>
      <c r="G36" s="1391"/>
      <c r="H36" s="1391"/>
      <c r="I36" s="1438"/>
    </row>
    <row r="37" spans="2:9" ht="24.75" customHeight="1" x14ac:dyDescent="0.25">
      <c r="B37" s="1268"/>
      <c r="C37" s="1390" t="s">
        <v>768</v>
      </c>
      <c r="D37" s="1391"/>
      <c r="E37" s="1391"/>
      <c r="F37" s="1391"/>
      <c r="G37" s="1391"/>
      <c r="H37" s="1391"/>
      <c r="I37" s="1438"/>
    </row>
    <row r="38" spans="2:9" ht="24.75" customHeight="1" x14ac:dyDescent="0.25">
      <c r="B38" s="1268"/>
      <c r="C38" s="1390" t="s">
        <v>769</v>
      </c>
      <c r="D38" s="1391"/>
      <c r="E38" s="1391"/>
      <c r="F38" s="1391"/>
      <c r="G38" s="1391"/>
      <c r="H38" s="1391"/>
      <c r="I38" s="1438"/>
    </row>
    <row r="39" spans="2:9" ht="27" customHeight="1" x14ac:dyDescent="0.25">
      <c r="B39" s="1268"/>
      <c r="C39" s="1390" t="s">
        <v>770</v>
      </c>
      <c r="D39" s="1391"/>
      <c r="E39" s="1391"/>
      <c r="F39" s="1391"/>
      <c r="G39" s="1391"/>
      <c r="H39" s="1391"/>
      <c r="I39" s="1438"/>
    </row>
    <row r="40" spans="2:9" ht="30" customHeight="1" x14ac:dyDescent="0.25">
      <c r="B40" s="1268"/>
      <c r="C40" s="1390" t="s">
        <v>771</v>
      </c>
      <c r="D40" s="1391"/>
      <c r="E40" s="1391"/>
      <c r="F40" s="1391"/>
      <c r="G40" s="1391"/>
      <c r="H40" s="1391"/>
      <c r="I40" s="1438"/>
    </row>
    <row r="41" spans="2:9" ht="31.5" customHeight="1" x14ac:dyDescent="0.25">
      <c r="B41" s="1268"/>
      <c r="C41" s="1390" t="s">
        <v>772</v>
      </c>
      <c r="D41" s="1391"/>
      <c r="E41" s="1391"/>
      <c r="F41" s="1391"/>
      <c r="G41" s="1391"/>
      <c r="H41" s="1391"/>
      <c r="I41" s="1438"/>
    </row>
    <row r="42" spans="2:9" ht="31.5" customHeight="1" x14ac:dyDescent="0.25">
      <c r="B42" s="1268"/>
      <c r="C42" s="1442" t="s">
        <v>774</v>
      </c>
      <c r="D42" s="1443"/>
      <c r="E42" s="1443"/>
      <c r="F42" s="1443"/>
      <c r="G42" s="1443"/>
      <c r="H42" s="1443"/>
      <c r="I42" s="1444"/>
    </row>
    <row r="43" spans="2:9" ht="31.5" customHeight="1" x14ac:dyDescent="0.25">
      <c r="B43" s="1268"/>
      <c r="C43" s="1432"/>
      <c r="D43" s="1433"/>
      <c r="E43" s="1433"/>
      <c r="F43" s="1433"/>
      <c r="G43" s="1433"/>
      <c r="H43" s="1433"/>
      <c r="I43" s="1434"/>
    </row>
    <row r="44" spans="2:9" ht="31.5" customHeight="1" x14ac:dyDescent="0.25">
      <c r="B44" s="1268"/>
      <c r="C44" s="1432"/>
      <c r="D44" s="1433"/>
      <c r="E44" s="1433"/>
      <c r="F44" s="1433"/>
      <c r="G44" s="1433"/>
      <c r="H44" s="1433"/>
      <c r="I44" s="1434"/>
    </row>
    <row r="45" spans="2:9" ht="31.5" customHeight="1" x14ac:dyDescent="0.25">
      <c r="B45" s="1268"/>
      <c r="C45" s="1432"/>
      <c r="D45" s="1433"/>
      <c r="E45" s="1433"/>
      <c r="F45" s="1433"/>
      <c r="G45" s="1433"/>
      <c r="H45" s="1433"/>
      <c r="I45" s="1434"/>
    </row>
    <row r="46" spans="2:9" ht="31.5" customHeight="1" x14ac:dyDescent="0.25">
      <c r="B46" s="1268"/>
      <c r="C46" s="1432"/>
      <c r="D46" s="1433"/>
      <c r="E46" s="1433"/>
      <c r="F46" s="1433"/>
      <c r="G46" s="1433"/>
      <c r="H46" s="1433"/>
      <c r="I46" s="1434"/>
    </row>
    <row r="47" spans="2:9" ht="31.5" customHeight="1" x14ac:dyDescent="0.25">
      <c r="B47" s="1268"/>
      <c r="C47" s="1432"/>
      <c r="D47" s="1433"/>
      <c r="E47" s="1433"/>
      <c r="F47" s="1433"/>
      <c r="G47" s="1433"/>
      <c r="H47" s="1433"/>
      <c r="I47" s="1434"/>
    </row>
    <row r="48" spans="2:9" ht="36.75" customHeight="1" thickBot="1" x14ac:dyDescent="0.3">
      <c r="B48" s="1269"/>
      <c r="C48" s="1439"/>
      <c r="D48" s="1440"/>
      <c r="E48" s="1440"/>
      <c r="F48" s="1440"/>
      <c r="G48" s="1440"/>
      <c r="H48" s="1440"/>
      <c r="I48" s="1441"/>
    </row>
  </sheetData>
  <mergeCells count="20">
    <mergeCell ref="C44:I44"/>
    <mergeCell ref="C45:I45"/>
    <mergeCell ref="C43:I43"/>
    <mergeCell ref="C46:I46"/>
    <mergeCell ref="B35:B48"/>
    <mergeCell ref="C35:I35"/>
    <mergeCell ref="C36:I36"/>
    <mergeCell ref="C37:I37"/>
    <mergeCell ref="C38:I38"/>
    <mergeCell ref="C39:I39"/>
    <mergeCell ref="C40:I40"/>
    <mergeCell ref="C41:I41"/>
    <mergeCell ref="C48:I48"/>
    <mergeCell ref="C42:I42"/>
    <mergeCell ref="C47:I47"/>
    <mergeCell ref="B5:C5"/>
    <mergeCell ref="I13:I14"/>
    <mergeCell ref="I19:I21"/>
    <mergeCell ref="I24:I25"/>
    <mergeCell ref="I33:I34"/>
  </mergeCells>
  <pageMargins left="0.51181102362204722" right="0.51181102362204722" top="0.55118110236220474" bottom="0.55118110236220474" header="0.31496062992125984" footer="0.31496062992125984"/>
  <pageSetup paperSize="9" scale="58" orientation="portrait" r:id="rId1"/>
  <rowBreaks count="1" manualBreakCount="1">
    <brk id="21"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2"/>
  <sheetViews>
    <sheetView view="pageBreakPreview" zoomScale="60" zoomScaleNormal="100" workbookViewId="0">
      <selection activeCell="H2" sqref="H2"/>
    </sheetView>
  </sheetViews>
  <sheetFormatPr baseColWidth="10" defaultRowHeight="15" x14ac:dyDescent="0.25"/>
  <cols>
    <col min="1" max="1" width="6.28515625" customWidth="1"/>
    <col min="2" max="2" width="29.42578125" customWidth="1"/>
    <col min="3" max="3" width="20.7109375" customWidth="1"/>
    <col min="4" max="4" width="6" customWidth="1"/>
    <col min="5" max="5" width="49.5703125" customWidth="1"/>
    <col min="6" max="6" width="48.28515625" customWidth="1"/>
    <col min="7" max="7" width="2.85546875" customWidth="1"/>
  </cols>
  <sheetData>
    <row r="1" spans="2:6" ht="15" customHeight="1" x14ac:dyDescent="0.25">
      <c r="B1" s="1083" t="s">
        <v>779</v>
      </c>
      <c r="C1" s="1066"/>
      <c r="D1" s="58"/>
    </row>
    <row r="2" spans="2:6" ht="15.75" thickBot="1" x14ac:dyDescent="0.3"/>
    <row r="3" spans="2:6" ht="15.75" thickBot="1" x14ac:dyDescent="0.3">
      <c r="B3" s="1085" t="s">
        <v>3</v>
      </c>
      <c r="C3" s="1086" t="s">
        <v>744</v>
      </c>
      <c r="D3" s="1087" t="s">
        <v>7</v>
      </c>
      <c r="E3" s="1088" t="s">
        <v>742</v>
      </c>
      <c r="F3" s="1096" t="s">
        <v>747</v>
      </c>
    </row>
    <row r="4" spans="2:6" ht="30" customHeight="1" x14ac:dyDescent="0.25">
      <c r="B4" s="711" t="s">
        <v>12</v>
      </c>
      <c r="C4" s="1069" t="s">
        <v>570</v>
      </c>
      <c r="D4" s="150">
        <v>30</v>
      </c>
      <c r="E4" s="191"/>
      <c r="F4" s="1072" t="s">
        <v>748</v>
      </c>
    </row>
    <row r="5" spans="2:6" ht="30" customHeight="1" thickBot="1" x14ac:dyDescent="0.3">
      <c r="B5" s="1421" t="s">
        <v>482</v>
      </c>
      <c r="C5" s="1422"/>
      <c r="D5" s="337"/>
      <c r="E5" s="177"/>
      <c r="F5" s="1073"/>
    </row>
    <row r="6" spans="2:6" ht="90" x14ac:dyDescent="0.25">
      <c r="B6" s="1054" t="s">
        <v>14</v>
      </c>
      <c r="C6" s="1069" t="s">
        <v>574</v>
      </c>
      <c r="D6" s="1070">
        <v>20</v>
      </c>
      <c r="E6" s="191"/>
      <c r="F6" s="1072" t="s">
        <v>749</v>
      </c>
    </row>
    <row r="7" spans="2:6" ht="75.75" thickBot="1" x14ac:dyDescent="0.3">
      <c r="B7" s="374" t="s">
        <v>15</v>
      </c>
      <c r="C7" s="1051" t="s">
        <v>575</v>
      </c>
      <c r="D7" s="1068">
        <v>18</v>
      </c>
      <c r="E7" s="177"/>
      <c r="F7" s="1074" t="s">
        <v>750</v>
      </c>
    </row>
    <row r="8" spans="2:6" ht="90" x14ac:dyDescent="0.25">
      <c r="B8" s="127" t="s">
        <v>18</v>
      </c>
      <c r="C8" s="305" t="s">
        <v>569</v>
      </c>
      <c r="D8" s="1070">
        <v>15</v>
      </c>
      <c r="E8" s="191"/>
      <c r="F8" s="1072" t="s">
        <v>780</v>
      </c>
    </row>
    <row r="9" spans="2:6" ht="30" x14ac:dyDescent="0.25">
      <c r="B9" s="1056" t="s">
        <v>98</v>
      </c>
      <c r="C9" s="328" t="s">
        <v>568</v>
      </c>
      <c r="D9" s="1067">
        <v>10</v>
      </c>
      <c r="E9" s="143"/>
      <c r="F9" s="1075" t="s">
        <v>751</v>
      </c>
    </row>
    <row r="10" spans="2:6" ht="135.75" thickBot="1" x14ac:dyDescent="0.3">
      <c r="B10" s="129" t="s">
        <v>99</v>
      </c>
      <c r="C10" s="891" t="s">
        <v>569</v>
      </c>
      <c r="D10" s="337">
        <v>15</v>
      </c>
      <c r="E10" s="177"/>
      <c r="F10" s="1076" t="s">
        <v>752</v>
      </c>
    </row>
    <row r="11" spans="2:6" ht="60" x14ac:dyDescent="0.25">
      <c r="B11" s="651" t="s">
        <v>100</v>
      </c>
      <c r="C11" s="305" t="s">
        <v>568</v>
      </c>
      <c r="D11" s="336">
        <v>10</v>
      </c>
      <c r="E11" s="191"/>
      <c r="F11" s="1091" t="s">
        <v>753</v>
      </c>
    </row>
    <row r="12" spans="2:6" ht="60" x14ac:dyDescent="0.25">
      <c r="B12" s="696" t="s">
        <v>410</v>
      </c>
      <c r="C12" s="437" t="s">
        <v>568</v>
      </c>
      <c r="D12" s="1067">
        <v>10</v>
      </c>
      <c r="E12" s="143"/>
      <c r="F12" s="1075" t="s">
        <v>754</v>
      </c>
    </row>
    <row r="13" spans="2:6" ht="30" customHeight="1" x14ac:dyDescent="0.25">
      <c r="B13" s="1056" t="s">
        <v>102</v>
      </c>
      <c r="C13" s="328" t="s">
        <v>568</v>
      </c>
      <c r="D13" s="1067">
        <v>10</v>
      </c>
      <c r="E13" s="143"/>
      <c r="F13" s="1423" t="s">
        <v>755</v>
      </c>
    </row>
    <row r="14" spans="2:6" ht="30" customHeight="1" thickBot="1" x14ac:dyDescent="0.3">
      <c r="B14" s="132" t="s">
        <v>103</v>
      </c>
      <c r="C14" s="401" t="s">
        <v>568</v>
      </c>
      <c r="D14" s="337">
        <v>10</v>
      </c>
      <c r="E14" s="177"/>
      <c r="F14" s="1424"/>
    </row>
    <row r="15" spans="2:6" ht="75" x14ac:dyDescent="0.25">
      <c r="B15" s="1058" t="s">
        <v>104</v>
      </c>
      <c r="C15" s="892" t="s">
        <v>566</v>
      </c>
      <c r="D15" s="150">
        <v>30</v>
      </c>
      <c r="E15" s="191"/>
      <c r="F15" s="1077" t="s">
        <v>756</v>
      </c>
    </row>
    <row r="16" spans="2:6" ht="30.75" thickBot="1" x14ac:dyDescent="0.3">
      <c r="B16" s="1059" t="s">
        <v>105</v>
      </c>
      <c r="C16" s="594" t="s">
        <v>564</v>
      </c>
      <c r="D16" s="337">
        <v>15</v>
      </c>
      <c r="E16" s="177"/>
      <c r="F16" s="1078" t="s">
        <v>757</v>
      </c>
    </row>
    <row r="17" spans="2:6" ht="90" x14ac:dyDescent="0.25">
      <c r="B17" s="1060" t="s">
        <v>745</v>
      </c>
      <c r="C17" s="885" t="s">
        <v>557</v>
      </c>
      <c r="D17" s="150">
        <v>22</v>
      </c>
      <c r="E17" s="191"/>
      <c r="F17" s="1072" t="s">
        <v>758</v>
      </c>
    </row>
    <row r="18" spans="2:6" ht="45.75" thickBot="1" x14ac:dyDescent="0.3">
      <c r="B18" s="1061" t="s">
        <v>392</v>
      </c>
      <c r="C18" s="594" t="s">
        <v>565</v>
      </c>
      <c r="D18" s="337">
        <v>12</v>
      </c>
      <c r="E18" s="177"/>
      <c r="F18" s="1076" t="s">
        <v>759</v>
      </c>
    </row>
    <row r="19" spans="2:6" x14ac:dyDescent="0.25">
      <c r="B19" s="1060" t="s">
        <v>108</v>
      </c>
      <c r="C19" s="802"/>
      <c r="D19" s="150">
        <v>12</v>
      </c>
      <c r="E19" s="191"/>
      <c r="F19" s="1445" t="s">
        <v>760</v>
      </c>
    </row>
    <row r="20" spans="2:6" x14ac:dyDescent="0.25">
      <c r="B20" s="696" t="s">
        <v>109</v>
      </c>
      <c r="C20" s="883"/>
      <c r="D20" s="124">
        <v>18</v>
      </c>
      <c r="E20" s="143"/>
      <c r="F20" s="1446"/>
    </row>
    <row r="21" spans="2:6" ht="30.75" thickBot="1" x14ac:dyDescent="0.3">
      <c r="B21" s="652" t="s">
        <v>110</v>
      </c>
      <c r="C21" s="594" t="s">
        <v>564</v>
      </c>
      <c r="D21" s="337">
        <v>15</v>
      </c>
      <c r="E21" s="177"/>
      <c r="F21" s="1446"/>
    </row>
    <row r="22" spans="2:6" ht="45" x14ac:dyDescent="0.25">
      <c r="B22" s="125" t="s">
        <v>393</v>
      </c>
      <c r="C22" s="156"/>
      <c r="D22" s="336">
        <v>16</v>
      </c>
      <c r="E22" s="191"/>
      <c r="F22" s="1075" t="s">
        <v>762</v>
      </c>
    </row>
    <row r="23" spans="2:6" ht="60.75" thickBot="1" x14ac:dyDescent="0.3">
      <c r="B23" s="137" t="s">
        <v>746</v>
      </c>
      <c r="C23" s="157"/>
      <c r="D23" s="337">
        <v>20</v>
      </c>
      <c r="E23" s="177"/>
      <c r="F23" s="1092" t="s">
        <v>763</v>
      </c>
    </row>
    <row r="24" spans="2:6" ht="30" x14ac:dyDescent="0.25">
      <c r="B24" s="144" t="s">
        <v>268</v>
      </c>
      <c r="C24" s="299" t="s">
        <v>560</v>
      </c>
      <c r="D24" s="336">
        <v>20</v>
      </c>
      <c r="E24" s="191"/>
      <c r="F24" s="1428" t="s">
        <v>764</v>
      </c>
    </row>
    <row r="25" spans="2:6" ht="45.75" thickBot="1" x14ac:dyDescent="0.3">
      <c r="B25" s="137" t="s">
        <v>741</v>
      </c>
      <c r="C25" s="594" t="s">
        <v>560</v>
      </c>
      <c r="D25" s="337">
        <v>20</v>
      </c>
      <c r="E25" s="177"/>
      <c r="F25" s="1429"/>
    </row>
    <row r="26" spans="2:6" ht="75" x14ac:dyDescent="0.25">
      <c r="B26" s="144" t="s">
        <v>418</v>
      </c>
      <c r="C26" s="524" t="s">
        <v>561</v>
      </c>
      <c r="D26" s="150">
        <v>12</v>
      </c>
      <c r="E26" s="191"/>
      <c r="F26" s="1072" t="s">
        <v>777</v>
      </c>
    </row>
    <row r="27" spans="2:6" ht="60.75" thickBot="1" x14ac:dyDescent="0.3">
      <c r="B27" s="137" t="s">
        <v>532</v>
      </c>
      <c r="C27" s="594" t="s">
        <v>563</v>
      </c>
      <c r="D27" s="337">
        <v>27</v>
      </c>
      <c r="E27" s="177"/>
      <c r="F27" s="1079"/>
    </row>
    <row r="28" spans="2:6" ht="45" x14ac:dyDescent="0.25">
      <c r="B28" s="144" t="s">
        <v>274</v>
      </c>
      <c r="C28" s="524" t="s">
        <v>561</v>
      </c>
      <c r="D28" s="150">
        <v>12</v>
      </c>
      <c r="E28" s="191"/>
      <c r="F28" s="1080" t="s">
        <v>761</v>
      </c>
    </row>
    <row r="29" spans="2:6" ht="60" x14ac:dyDescent="0.25">
      <c r="B29" s="1062" t="s">
        <v>275</v>
      </c>
      <c r="C29" s="437" t="s">
        <v>561</v>
      </c>
      <c r="D29" s="124">
        <v>12</v>
      </c>
      <c r="E29" s="143"/>
      <c r="F29" s="1075" t="s">
        <v>766</v>
      </c>
    </row>
    <row r="30" spans="2:6" x14ac:dyDescent="0.25">
      <c r="B30" s="1062" t="s">
        <v>276</v>
      </c>
      <c r="C30" s="437" t="s">
        <v>561</v>
      </c>
      <c r="D30" s="124">
        <v>12</v>
      </c>
      <c r="E30" s="143"/>
      <c r="F30" s="1073"/>
    </row>
    <row r="31" spans="2:6" ht="60.75" thickBot="1" x14ac:dyDescent="0.3">
      <c r="B31" s="710" t="s">
        <v>277</v>
      </c>
      <c r="C31" s="340"/>
      <c r="D31" s="1055">
        <v>18</v>
      </c>
      <c r="E31" s="143"/>
      <c r="F31" s="1074" t="s">
        <v>773</v>
      </c>
    </row>
    <row r="32" spans="2:6" ht="75" x14ac:dyDescent="0.25">
      <c r="B32" s="1063" t="s">
        <v>528</v>
      </c>
      <c r="C32" s="889" t="s">
        <v>561</v>
      </c>
      <c r="D32" s="150">
        <v>12</v>
      </c>
      <c r="E32" s="191"/>
      <c r="F32" s="1081" t="s">
        <v>765</v>
      </c>
    </row>
    <row r="33" spans="2:6" ht="45" x14ac:dyDescent="0.25">
      <c r="B33" s="1064" t="s">
        <v>531</v>
      </c>
      <c r="C33" s="888" t="s">
        <v>560</v>
      </c>
      <c r="D33" s="124">
        <v>20</v>
      </c>
      <c r="E33" s="143"/>
      <c r="F33" s="1424" t="s">
        <v>778</v>
      </c>
    </row>
    <row r="34" spans="2:6" ht="45.75" thickBot="1" x14ac:dyDescent="0.3">
      <c r="B34" s="142" t="s">
        <v>529</v>
      </c>
      <c r="C34" s="307" t="s">
        <v>562</v>
      </c>
      <c r="D34" s="57">
        <v>27</v>
      </c>
      <c r="E34" s="55"/>
      <c r="F34" s="1431"/>
    </row>
    <row r="35" spans="2:6" ht="45" x14ac:dyDescent="0.25">
      <c r="B35" s="1267" t="s">
        <v>767</v>
      </c>
      <c r="C35" s="190"/>
      <c r="D35" s="1065"/>
      <c r="E35" s="191"/>
      <c r="F35" s="1072" t="s">
        <v>776</v>
      </c>
    </row>
    <row r="36" spans="2:6" ht="60" x14ac:dyDescent="0.25">
      <c r="B36" s="1268"/>
      <c r="C36" s="154"/>
      <c r="D36" s="1071"/>
      <c r="E36" s="143"/>
      <c r="F36" s="1082" t="s">
        <v>775</v>
      </c>
    </row>
    <row r="37" spans="2:6" ht="30" x14ac:dyDescent="0.25">
      <c r="B37" s="1268"/>
      <c r="C37" s="154"/>
      <c r="D37" s="154"/>
      <c r="E37" s="143"/>
      <c r="F37" s="1082" t="s">
        <v>768</v>
      </c>
    </row>
    <row r="38" spans="2:6" ht="30" x14ac:dyDescent="0.25">
      <c r="B38" s="1268"/>
      <c r="C38" s="154"/>
      <c r="D38" s="154"/>
      <c r="E38" s="143"/>
      <c r="F38" s="1082" t="s">
        <v>769</v>
      </c>
    </row>
    <row r="39" spans="2:6" ht="45" x14ac:dyDescent="0.25">
      <c r="B39" s="1268"/>
      <c r="C39" s="154"/>
      <c r="D39" s="154"/>
      <c r="E39" s="143"/>
      <c r="F39" s="1082" t="s">
        <v>770</v>
      </c>
    </row>
    <row r="40" spans="2:6" ht="45" x14ac:dyDescent="0.25">
      <c r="B40" s="1268"/>
      <c r="C40" s="154"/>
      <c r="D40" s="154"/>
      <c r="E40" s="143"/>
      <c r="F40" s="1082" t="s">
        <v>771</v>
      </c>
    </row>
    <row r="41" spans="2:6" ht="60" x14ac:dyDescent="0.25">
      <c r="B41" s="1268"/>
      <c r="C41" s="154"/>
      <c r="D41" s="154"/>
      <c r="E41" s="143"/>
      <c r="F41" s="1082" t="s">
        <v>772</v>
      </c>
    </row>
    <row r="42" spans="2:6" ht="75.75" thickBot="1" x14ac:dyDescent="0.3">
      <c r="B42" s="1269"/>
      <c r="C42" s="168"/>
      <c r="D42" s="168"/>
      <c r="E42" s="177"/>
      <c r="F42" s="1093" t="s">
        <v>774</v>
      </c>
    </row>
  </sheetData>
  <mergeCells count="6">
    <mergeCell ref="B35:B42"/>
    <mergeCell ref="B5:C5"/>
    <mergeCell ref="F13:F14"/>
    <mergeCell ref="F19:F21"/>
    <mergeCell ref="F24:F25"/>
    <mergeCell ref="F33:F34"/>
  </mergeCells>
  <pageMargins left="0.7" right="0.7" top="0.75" bottom="0.75" header="0.3" footer="0.3"/>
  <pageSetup paperSize="9" scale="80" orientation="landscape" r:id="rId1"/>
  <rowBreaks count="1" manualBreakCount="1">
    <brk id="23"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0"/>
  <dimension ref="A1:K43"/>
  <sheetViews>
    <sheetView workbookViewId="0">
      <selection activeCell="B25" sqref="B25"/>
    </sheetView>
  </sheetViews>
  <sheetFormatPr baseColWidth="10" defaultRowHeight="15" x14ac:dyDescent="0.25"/>
  <cols>
    <col min="2" max="2" width="24" customWidth="1"/>
    <col min="3" max="3" width="44.140625" customWidth="1"/>
    <col min="4" max="4" width="22" customWidth="1"/>
    <col min="9" max="9" width="26.42578125" customWidth="1"/>
    <col min="10" max="10" width="17.140625" customWidth="1"/>
  </cols>
  <sheetData>
    <row r="1" spans="1:4" x14ac:dyDescent="0.25">
      <c r="B1" s="200" t="s">
        <v>146</v>
      </c>
      <c r="C1" s="201" t="s">
        <v>147</v>
      </c>
    </row>
    <row r="4" spans="1:4" x14ac:dyDescent="0.25">
      <c r="B4" t="s">
        <v>181</v>
      </c>
      <c r="C4" s="270" t="s">
        <v>182</v>
      </c>
    </row>
    <row r="5" spans="1:4" x14ac:dyDescent="0.25">
      <c r="B5" t="s">
        <v>183</v>
      </c>
      <c r="C5" s="270" t="s">
        <v>184</v>
      </c>
    </row>
    <row r="7" spans="1:4" x14ac:dyDescent="0.25">
      <c r="A7" t="s">
        <v>787</v>
      </c>
      <c r="B7" t="s">
        <v>179</v>
      </c>
      <c r="C7" s="270" t="s">
        <v>180</v>
      </c>
    </row>
    <row r="8" spans="1:4" x14ac:dyDescent="0.25">
      <c r="A8" t="s">
        <v>788</v>
      </c>
      <c r="B8" t="s">
        <v>185</v>
      </c>
      <c r="C8" s="270" t="s">
        <v>186</v>
      </c>
    </row>
    <row r="9" spans="1:4" x14ac:dyDescent="0.25">
      <c r="C9" s="85" t="s">
        <v>55</v>
      </c>
    </row>
    <row r="10" spans="1:4" ht="15.75" thickBot="1" x14ac:dyDescent="0.3">
      <c r="C10" s="270"/>
    </row>
    <row r="11" spans="1:4" ht="15.75" thickBot="1" x14ac:dyDescent="0.3">
      <c r="C11" s="213" t="s">
        <v>158</v>
      </c>
      <c r="D11" s="212" t="s">
        <v>157</v>
      </c>
    </row>
    <row r="12" spans="1:4" x14ac:dyDescent="0.25">
      <c r="C12" s="213" t="s">
        <v>149</v>
      </c>
      <c r="D12" s="820" t="s">
        <v>148</v>
      </c>
    </row>
    <row r="13" spans="1:4" ht="15.75" thickBot="1" x14ac:dyDescent="0.3">
      <c r="C13" s="217" t="s">
        <v>156</v>
      </c>
    </row>
    <row r="14" spans="1:4" x14ac:dyDescent="0.25">
      <c r="B14" t="s">
        <v>292</v>
      </c>
      <c r="C14" s="270" t="s">
        <v>291</v>
      </c>
    </row>
    <row r="15" spans="1:4" ht="15.75" thickBot="1" x14ac:dyDescent="0.3">
      <c r="C15" s="217" t="s">
        <v>153</v>
      </c>
      <c r="D15" s="216" t="s">
        <v>152</v>
      </c>
    </row>
    <row r="16" spans="1:4" x14ac:dyDescent="0.25">
      <c r="B16" t="s">
        <v>289</v>
      </c>
      <c r="C16" s="270" t="s">
        <v>288</v>
      </c>
    </row>
    <row r="17" spans="2:4" x14ac:dyDescent="0.25">
      <c r="C17" s="270" t="s">
        <v>290</v>
      </c>
    </row>
    <row r="18" spans="2:4" ht="24" x14ac:dyDescent="0.25">
      <c r="C18" s="1101" t="s">
        <v>789</v>
      </c>
      <c r="D18" s="76" t="s">
        <v>174</v>
      </c>
    </row>
    <row r="19" spans="2:4" x14ac:dyDescent="0.25">
      <c r="C19" s="149" t="s">
        <v>175</v>
      </c>
    </row>
    <row r="20" spans="2:4" ht="30" x14ac:dyDescent="0.25">
      <c r="B20" s="110" t="s">
        <v>213</v>
      </c>
      <c r="C20" s="406" t="s">
        <v>68</v>
      </c>
      <c r="D20" s="405" t="s">
        <v>67</v>
      </c>
    </row>
    <row r="21" spans="2:4" ht="28.5" x14ac:dyDescent="0.25">
      <c r="B21" s="110" t="s">
        <v>69</v>
      </c>
      <c r="C21" s="94" t="s">
        <v>72</v>
      </c>
      <c r="D21" s="84" t="s">
        <v>71</v>
      </c>
    </row>
    <row r="22" spans="2:4" x14ac:dyDescent="0.25">
      <c r="B22" s="568"/>
      <c r="C22" s="592"/>
      <c r="D22" s="325"/>
    </row>
    <row r="23" spans="2:4" x14ac:dyDescent="0.25">
      <c r="C23" t="s">
        <v>298</v>
      </c>
      <c r="D23" t="s">
        <v>299</v>
      </c>
    </row>
    <row r="24" spans="2:4" x14ac:dyDescent="0.25">
      <c r="C24" t="s">
        <v>300</v>
      </c>
      <c r="D24" t="s">
        <v>301</v>
      </c>
    </row>
    <row r="25" spans="2:4" x14ac:dyDescent="0.25">
      <c r="C25" s="96" t="s">
        <v>74</v>
      </c>
      <c r="D25" s="97" t="s">
        <v>75</v>
      </c>
    </row>
    <row r="26" spans="2:4" x14ac:dyDescent="0.25">
      <c r="C26" s="76" t="s">
        <v>170</v>
      </c>
      <c r="D26" s="149" t="s">
        <v>171</v>
      </c>
    </row>
    <row r="27" spans="2:4" ht="24" x14ac:dyDescent="0.25">
      <c r="C27" s="76" t="s">
        <v>174</v>
      </c>
      <c r="D27" s="149"/>
    </row>
    <row r="28" spans="2:4" ht="24" x14ac:dyDescent="0.25">
      <c r="C28" s="76" t="s">
        <v>294</v>
      </c>
      <c r="D28" s="149" t="s">
        <v>295</v>
      </c>
    </row>
    <row r="32" spans="2:4" ht="36" x14ac:dyDescent="0.25">
      <c r="B32" s="71" t="s">
        <v>302</v>
      </c>
      <c r="C32" s="682" t="s">
        <v>302</v>
      </c>
      <c r="D32" s="683" t="s">
        <v>303</v>
      </c>
    </row>
    <row r="33" spans="2:11" ht="24" x14ac:dyDescent="0.25">
      <c r="B33" s="71" t="s">
        <v>428</v>
      </c>
      <c r="C33" s="682" t="s">
        <v>296</v>
      </c>
      <c r="D33" s="683" t="s">
        <v>297</v>
      </c>
    </row>
    <row r="34" spans="2:11" x14ac:dyDescent="0.25">
      <c r="B34" s="653" t="s">
        <v>360</v>
      </c>
      <c r="C34" s="84" t="s">
        <v>170</v>
      </c>
      <c r="D34" s="77" t="s">
        <v>432</v>
      </c>
      <c r="I34" s="727" t="s">
        <v>171</v>
      </c>
      <c r="J34" s="715" t="s">
        <v>172</v>
      </c>
      <c r="K34" s="718">
        <v>5</v>
      </c>
    </row>
    <row r="35" spans="2:11" ht="24" x14ac:dyDescent="0.25">
      <c r="B35" s="716" t="s">
        <v>173</v>
      </c>
      <c r="C35" s="713" t="s">
        <v>174</v>
      </c>
      <c r="D35" s="714" t="s">
        <v>175</v>
      </c>
      <c r="I35" s="717"/>
      <c r="J35" s="715"/>
    </row>
    <row r="36" spans="2:11" ht="15.75" thickBot="1" x14ac:dyDescent="0.3">
      <c r="B36" s="390" t="s">
        <v>35</v>
      </c>
      <c r="C36" s="73" t="s">
        <v>38</v>
      </c>
      <c r="D36" s="363" t="s">
        <v>39</v>
      </c>
      <c r="J36" s="715" t="s">
        <v>176</v>
      </c>
      <c r="K36" s="718">
        <v>20</v>
      </c>
    </row>
    <row r="37" spans="2:11" x14ac:dyDescent="0.25">
      <c r="B37" s="645" t="s">
        <v>73</v>
      </c>
      <c r="C37" s="647" t="s">
        <v>74</v>
      </c>
      <c r="D37" s="648" t="s">
        <v>75</v>
      </c>
    </row>
    <row r="38" spans="2:11" x14ac:dyDescent="0.25">
      <c r="B38" s="649" t="s">
        <v>311</v>
      </c>
      <c r="C38" s="84" t="s">
        <v>312</v>
      </c>
      <c r="D38" s="719" t="s">
        <v>313</v>
      </c>
    </row>
    <row r="39" spans="2:11" ht="24" x14ac:dyDescent="0.25">
      <c r="B39" s="649" t="s">
        <v>173</v>
      </c>
      <c r="C39" s="76" t="s">
        <v>174</v>
      </c>
      <c r="D39" s="77" t="s">
        <v>175</v>
      </c>
    </row>
    <row r="41" spans="2:11" x14ac:dyDescent="0.25">
      <c r="D41" t="s">
        <v>171</v>
      </c>
    </row>
    <row r="42" spans="2:11" x14ac:dyDescent="0.25">
      <c r="D42" s="683" t="s">
        <v>303</v>
      </c>
    </row>
    <row r="43" spans="2:11" x14ac:dyDescent="0.25">
      <c r="D43" s="683" t="s">
        <v>297</v>
      </c>
    </row>
  </sheetData>
  <hyperlinks>
    <hyperlink ref="C4" r:id="rId1"/>
    <hyperlink ref="C5" r:id="rId2"/>
    <hyperlink ref="C7" r:id="rId3"/>
    <hyperlink ref="C12" r:id="rId4" display="marie.lafont9@wanadoo.fr"/>
    <hyperlink ref="C11" r:id="rId5"/>
    <hyperlink ref="C15" r:id="rId6"/>
    <hyperlink ref="C13" r:id="rId7"/>
    <hyperlink ref="C8" r:id="rId8"/>
    <hyperlink ref="C9" r:id="rId9"/>
    <hyperlink ref="C16" r:id="rId10"/>
    <hyperlink ref="C17" r:id="rId11"/>
    <hyperlink ref="C14" r:id="rId12"/>
    <hyperlink ref="D26" r:id="rId13"/>
    <hyperlink ref="D28" r:id="rId14"/>
    <hyperlink ref="D25" r:id="rId15"/>
    <hyperlink ref="C1" r:id="rId16"/>
    <hyperlink ref="D32" r:id="rId17"/>
    <hyperlink ref="D34" r:id="rId18"/>
    <hyperlink ref="D37" r:id="rId19"/>
    <hyperlink ref="D38" r:id="rId20"/>
    <hyperlink ref="D36" r:id="rId21"/>
    <hyperlink ref="D39" r:id="rId22"/>
    <hyperlink ref="I34" r:id="rId23"/>
    <hyperlink ref="D35" r:id="rId24"/>
    <hyperlink ref="D42" r:id="rId25"/>
    <hyperlink ref="C18" r:id="rId26"/>
    <hyperlink ref="C19" r:id="rId27"/>
    <hyperlink ref="C20" r:id="rId28" display="echabory@jbdelasalle.com"/>
    <hyperlink ref="C21" r:id="rI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10</vt:i4>
      </vt:variant>
    </vt:vector>
  </HeadingPairs>
  <TitlesOfParts>
    <vt:vector size="24" baseType="lpstr">
      <vt:lpstr>LP Automatismes-Domotique</vt:lpstr>
      <vt:lpstr>Evolutions LP Autom</vt:lpstr>
      <vt:lpstr>Amétys</vt:lpstr>
      <vt:lpstr>Coût 2017-2018</vt:lpstr>
      <vt:lpstr>Coût-2</vt:lpstr>
      <vt:lpstr>SARII-ARIVE</vt:lpstr>
      <vt:lpstr>intervenants CAAI</vt:lpstr>
      <vt:lpstr>intervenants CAAI-sept 2017</vt:lpstr>
      <vt:lpstr>Prog CAAI-sept 2018</vt:lpstr>
      <vt:lpstr>MCC CAAI</vt:lpstr>
      <vt:lpstr>Evaluation LP A-QCM</vt:lpstr>
      <vt:lpstr>Evaluation LP A-Comp</vt:lpstr>
      <vt:lpstr>Feuil1</vt:lpstr>
      <vt:lpstr>Mailing</vt:lpstr>
      <vt:lpstr>Amétys!Zone_d_impression</vt:lpstr>
      <vt:lpstr>'Coût-2'!Zone_d_impression</vt:lpstr>
      <vt:lpstr>'Evaluation LP A-Comp'!Zone_d_impression</vt:lpstr>
      <vt:lpstr>'Evaluation LP A-QCM'!Zone_d_impression</vt:lpstr>
      <vt:lpstr>'Evolutions LP Autom'!Zone_d_impression</vt:lpstr>
      <vt:lpstr>Feuil1!Zone_d_impression</vt:lpstr>
      <vt:lpstr>'intervenants CAAI'!Zone_d_impression</vt:lpstr>
      <vt:lpstr>'intervenants CAAI-sept 2017'!Zone_d_impression</vt:lpstr>
      <vt:lpstr>'MCC CAAI'!Zone_d_impression</vt:lpstr>
      <vt:lpstr>'Prog CAAI-sept 2018'!Zone_d_impression</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ChambonT</dc:creator>
  <cp:lastModifiedBy>Marie Monier</cp:lastModifiedBy>
  <cp:lastPrinted>2018-06-21T08:37:55Z</cp:lastPrinted>
  <dcterms:created xsi:type="dcterms:W3CDTF">2017-04-14T10:09:53Z</dcterms:created>
  <dcterms:modified xsi:type="dcterms:W3CDTF">2018-06-28T12:20:01Z</dcterms:modified>
</cp:coreProperties>
</file>